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AFC381D-2F8E-4AD1-A9AF-0075E7E534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Шифр" sheetId="9" r:id="rId1"/>
    <sheet name="ТЗ" sheetId="12" r:id="rId2"/>
    <sheet name="Виды стендов" sheetId="13" r:id="rId3"/>
    <sheet name="Схема кармана" sheetId="15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7" l="1"/>
  <c r="B13" i="7"/>
  <c r="C16" i="7"/>
  <c r="C17" i="7"/>
  <c r="C14" i="7"/>
  <c r="C15" i="7"/>
  <c r="C26" i="7"/>
  <c r="C33" i="7"/>
  <c r="C32" i="7"/>
  <c r="C3" i="15"/>
  <c r="E22" i="12"/>
  <c r="D22" i="12"/>
  <c r="C22" i="12"/>
  <c r="B22" i="12"/>
  <c r="C31" i="7" l="1"/>
  <c r="C30" i="7"/>
  <c r="C25" i="7"/>
  <c r="C24" i="7"/>
  <c r="C29" i="7" l="1"/>
  <c r="C28" i="7" l="1"/>
  <c r="C6" i="13" l="1"/>
  <c r="C3" i="13"/>
  <c r="C27" i="7" l="1"/>
  <c r="C22" i="7" l="1"/>
  <c r="B8" i="7" l="1"/>
  <c r="C8" i="7" s="1"/>
  <c r="C10" i="7"/>
  <c r="C13" i="7"/>
  <c r="B11" i="7"/>
  <c r="C11" i="7" s="1"/>
  <c r="B7" i="7"/>
  <c r="C7" i="7" s="1"/>
  <c r="B12" i="7"/>
  <c r="C12" i="7" s="1"/>
  <c r="B6" i="7"/>
  <c r="B9" i="7"/>
  <c r="C9" i="7" s="1"/>
  <c r="C6" i="7" l="1"/>
  <c r="A2" i="12"/>
  <c r="C20" i="7" l="1"/>
  <c r="C3" i="7" l="1"/>
</calcChain>
</file>

<file path=xl/sharedStrings.xml><?xml version="1.0" encoding="utf-8"?>
<sst xmlns="http://schemas.openxmlformats.org/spreadsheetml/2006/main" count="196" uniqueCount="158">
  <si>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</si>
  <si>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</si>
  <si>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</si>
  <si>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</si>
  <si>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</si>
  <si>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</si>
  <si>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</si>
  <si>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</si>
  <si>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</si>
  <si>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</si>
  <si>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</si>
  <si>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</si>
  <si>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</si>
  <si>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</si>
  <si>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</si>
  <si>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</si>
  <si>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</si>
  <si>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</si>
  <si>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</si>
  <si>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</si>
  <si>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</si>
  <si>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</si>
  <si>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</si>
  <si>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</si>
  <si>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</si>
  <si>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</si>
  <si>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</si>
  <si>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</si>
  <si>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</si>
  <si>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</si>
  <si>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</si>
  <si>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</si>
  <si>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</si>
  <si>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</si>
  <si>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</si>
  <si>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</si>
  <si>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</si>
  <si>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</si>
  <si>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Способ монтажа</t>
  </si>
  <si>
    <t>Место размещения</t>
  </si>
  <si>
    <t>Рекомендации по упаковке</t>
  </si>
  <si>
    <t>Упаковка должна обеспечивать целостность и сохранность РИМ при транспортировке.</t>
  </si>
  <si>
    <t>Стенд</t>
  </si>
  <si>
    <t>ИЗГОТОВЛЕНИЕ РИМ</t>
  </si>
  <si>
    <t>Стандарт</t>
  </si>
  <si>
    <t xml:space="preserve">Не менее 12 мес. с даты установки в тт. 
</t>
  </si>
  <si>
    <t>Черепков П. В.</t>
  </si>
  <si>
    <t>Директор департамента по эксплуатации</t>
  </si>
  <si>
    <t>Департамент по эксплуатации</t>
  </si>
  <si>
    <t>индивидуальный</t>
  </si>
  <si>
    <t>кв.м.</t>
  </si>
  <si>
    <t>ТЗ-489/21</t>
  </si>
  <si>
    <t>1400х1200 мм</t>
  </si>
  <si>
    <t>бессрочно</t>
  </si>
  <si>
    <t>Разработано</t>
  </si>
  <si>
    <t>Дополнительный крепеж</t>
  </si>
  <si>
    <t>При размещении на стене выполняется настенное крепление.
При размещении перед стеклянной поверхностью выполняется подвесное крепление.</t>
  </si>
  <si>
    <t>МФ</t>
  </si>
  <si>
    <t>информационный</t>
  </si>
  <si>
    <t>Стенд информационный</t>
  </si>
  <si>
    <t>Вид стенда</t>
  </si>
  <si>
    <t>Кодировка</t>
  </si>
  <si>
    <t>ПВХ+пленка+интерьер.печать/ПЭТ+магнит</t>
  </si>
  <si>
    <t>Дополнительное поле</t>
  </si>
  <si>
    <t>Сборка</t>
  </si>
  <si>
    <t>Мягкое железо (феррошит) с маркерным покрытием белого цвета и клеевым слоем наносится на нижнюю часть основы с лицевой стороны в стык к нижним углам. 
Размер: согласно размеру стенда
1. 1400 х 400 мм.
2. индивидуальный.</t>
  </si>
  <si>
    <t>Малые форматы</t>
  </si>
  <si>
    <t>Стенд информационный 1400х1200 мм ПВХ+пленка+интерьер.печать/ПЭТ+магнит МФ</t>
  </si>
  <si>
    <t>см. приложение к ТЗ Виды стендов</t>
  </si>
  <si>
    <t>Типоразмер 1</t>
  </si>
  <si>
    <t>Типоразмер 2</t>
  </si>
  <si>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 точки):
*4 дюбель-гвоздя (или саморезы при необходимости)
* Шляпки окрашиваются/оклеиваются пленкой в цвет согласно макету 
Держатели не должны перекрывать текстовую информацию.
</t>
    </r>
    <r>
      <rPr>
        <b/>
        <sz val="11"/>
        <rFont val="Times New Roman"/>
        <family val="1"/>
        <charset val="204"/>
      </rPr>
      <t>При размещении перед стеклянной поверхностью</t>
    </r>
    <r>
      <rPr>
        <sz val="11"/>
        <rFont val="Times New Roman"/>
        <family val="1"/>
        <charset val="204"/>
      </rPr>
      <t xml:space="preserve"> - подвесное крепление (2 точки):
* трос 1мм+зажимы, длины 4 м (корректировка в зависимости от высоты потолка);
* 2 дюбель-гвоздя с анкерными кольцами - для крепления к потолочному перекрытию.
</t>
    </r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</si>
  <si>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</si>
  <si>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</si>
  <si>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</si>
  <si>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</si>
  <si>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</si>
  <si>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</si>
  <si>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</si>
  <si>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Воропаева А.П.</t>
  </si>
  <si>
    <t>Эксперт</t>
  </si>
  <si>
    <t>Отдел визуального оформления</t>
  </si>
  <si>
    <t>Типоразмер 3</t>
  </si>
  <si>
    <t>1300х750 мм</t>
  </si>
  <si>
    <t>Стенд в комнату персонала МК</t>
  </si>
  <si>
    <t>Стенд в комнату персонала ММ</t>
  </si>
  <si>
    <t>ДОПОЛНИТЕЛЬНОЕ ПОЛЕ</t>
  </si>
  <si>
    <t>КАРМАНЫ</t>
  </si>
  <si>
    <t>1. Виды стендов</t>
  </si>
  <si>
    <t>ПВХ+УФ-печать/ПЭТ+ЦД</t>
  </si>
  <si>
    <t>ПВХ+УФ-печать/ПЭТ+пробка</t>
  </si>
  <si>
    <t>Стенд информационный 1300х750 мм ПВХ+УФ-печать/ПЭТ+пробка МФ</t>
  </si>
  <si>
    <t>Пробковая доска с помощью клеевого крепежа наносится на правую часть стенда. Края должны стыковаться с краями основы. В пробковой доске согласно макету вырезается отверстие под декоративную стрелку. В отверстие вклеивается декоративная стрелка.
Все элементы должны быть надежно закреплены, не отпадать, не отслаиваться.</t>
  </si>
  <si>
    <t>Карманы-ценникодержатели располагаются согласно макету.
Все элементы должны быть надежно закреплены, не отслаиваться, не отпадать, не иметь пыль и прочего сора под клеевыми элементами.</t>
  </si>
  <si>
    <t>ПВХ+пленка+интерьер.печать/ПЭТ+ЦД</t>
  </si>
  <si>
    <t xml:space="preserve">Стенд информационный 1300х750 мм ПВХ+УФ-печать/ПЭТ+ЦД МФ
Стенд информационный 1300х750 мм ПВХ+пленка+интерьер.печать/ПЭТ+ЦД МФ
</t>
  </si>
  <si>
    <t>Стенд в зону приемки</t>
  </si>
  <si>
    <t>1. Карман объемный</t>
  </si>
  <si>
    <t>2. Карман плоский</t>
  </si>
  <si>
    <t>700х600 мм</t>
  </si>
  <si>
    <t>ПВХ+УФ-печать/гибка</t>
  </si>
  <si>
    <t>ПВХ+пленка+интер.печать/гибка</t>
  </si>
  <si>
    <t>Вариант 1</t>
  </si>
  <si>
    <t>Вариант 2</t>
  </si>
  <si>
    <t>Оклейка пленкой должна быть аккуратная, ровная, без пузырей, бугристости, складок, заломов, мусора.</t>
  </si>
  <si>
    <r>
      <t xml:space="preserve">2. УФ-печать </t>
    </r>
    <r>
      <rPr>
        <sz val="11"/>
        <rFont val="Times New Roman"/>
        <family val="1"/>
        <charset val="204"/>
      </rPr>
      <t>с сохранением высокой плотности запечатки  и четких контуров согласно макету.</t>
    </r>
  </si>
  <si>
    <t xml:space="preserve">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
</t>
  </si>
  <si>
    <t xml:space="preserve">Плоские карманы </t>
  </si>
  <si>
    <t>Карманы тип/количество</t>
  </si>
  <si>
    <r>
      <rPr>
        <b/>
        <sz val="11"/>
        <rFont val="Times New Roman"/>
        <family val="1"/>
        <charset val="204"/>
      </rPr>
      <t>1. Карманы А4</t>
    </r>
    <r>
      <rPr>
        <sz val="11"/>
        <rFont val="Times New Roman"/>
        <family val="1"/>
        <charset val="204"/>
      </rPr>
      <t xml:space="preserve"> 222х309х1,5 мм - 2 шт</t>
    </r>
  </si>
  <si>
    <t>Материал</t>
  </si>
  <si>
    <t>Стикер на карман</t>
  </si>
  <si>
    <t xml:space="preserve">Крепление </t>
  </si>
  <si>
    <t>Края карманов оклеиваются пленкой в цвет фона, либо пленкой Oracal 641 № 010 матовая (кроме стенда 1100х1000 мм).</t>
  </si>
  <si>
    <t>Двусторонний скотч. Располагается по верхней части кармана.</t>
  </si>
  <si>
    <t>Двусторонний вспененный скотч шириной 4 мм для крепления карманов к основе (по бокам и нижней части).</t>
  </si>
  <si>
    <t>Двусторонний скотч. Располагается по всей длине кармана, 2-3 полоски равномерно по всей высоте 1 кармана.</t>
  </si>
  <si>
    <t>Объемные карманы</t>
  </si>
  <si>
    <t>1. Литой акрил прозрачный 2 мм.
2. Фрезеровка согласно контуру реза.
3. Термогибка.</t>
  </si>
  <si>
    <r>
      <rPr>
        <b/>
        <sz val="11"/>
        <color theme="1"/>
        <rFont val="Times New Roman"/>
        <family val="1"/>
        <charset val="204"/>
      </rPr>
      <t>Карман</t>
    </r>
    <r>
      <rPr>
        <sz val="11"/>
        <color theme="1"/>
        <rFont val="Times New Roman"/>
        <family val="1"/>
        <charset val="204"/>
      </rPr>
      <t xml:space="preserve"> горизонтальный 309х55х30 мм (ШхВхГ) - 1 шт.</t>
    </r>
  </si>
  <si>
    <r>
      <rPr>
        <b/>
        <sz val="11"/>
        <color theme="1"/>
        <rFont val="Times New Roman"/>
        <family val="1"/>
        <charset val="204"/>
      </rPr>
      <t>1. Двусторонний прозрачный скотч 3M VHB</t>
    </r>
    <r>
      <rPr>
        <sz val="11"/>
        <color theme="1"/>
        <rFont val="Times New Roman"/>
        <family val="1"/>
        <charset val="204"/>
      </rPr>
      <t>, ширина 6-12 мм.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Обезжирьте поверхности изопропиловым спиртом перед нанесением скотча. Полосами скотча необходимо клеить по всему периметру кармана, без разрывов.
</t>
    </r>
    <r>
      <rPr>
        <b/>
        <sz val="11"/>
        <color theme="1"/>
        <rFont val="Times New Roman"/>
        <family val="1"/>
        <charset val="204"/>
      </rPr>
      <t>2. Винт М3 с широкой шайбой</t>
    </r>
    <r>
      <rPr>
        <sz val="11"/>
        <color theme="1"/>
        <rFont val="Times New Roman"/>
        <family val="1"/>
        <charset val="204"/>
      </rPr>
      <t xml:space="preserve"> - 2 шт.
Расположение винтов согласно приложению "</t>
    </r>
    <r>
      <rPr>
        <u/>
        <sz val="11"/>
        <color theme="1"/>
        <rFont val="Times New Roman"/>
        <family val="1"/>
        <charset val="204"/>
      </rPr>
      <t>Схема кармана"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</si>
  <si>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Место размещения определяется индивидуально (преимущественно стенд размещается на свободной легко просматриваемой стене,  справа или слева от входной двери в комнате персонала). 
Высота размещения стенда указана в инструкции по монтажу.
</t>
  </si>
  <si>
    <t>Вариант 3</t>
  </si>
  <si>
    <t>Вариант 4</t>
  </si>
  <si>
    <t>Вариант 5</t>
  </si>
  <si>
    <t>Вариант 6</t>
  </si>
  <si>
    <t>Типоразмер 4</t>
  </si>
  <si>
    <t>ПОСТАВКА РИМ в тороговый объект</t>
  </si>
  <si>
    <t>МОНТАЖ РИМ в торговом объекте</t>
  </si>
  <si>
    <t>Ответственный - КА по РИМ. Срок поставки с учетом монтажа не должен превышать 14 дней</t>
  </si>
  <si>
    <t xml:space="preserve">3. Наименование для кодировки РИМ </t>
  </si>
  <si>
    <t>2. Схема кармана</t>
  </si>
  <si>
    <r>
      <rPr>
        <b/>
        <sz val="11"/>
        <rFont val="Times New Roman"/>
        <family val="1"/>
        <charset val="204"/>
      </rPr>
      <t>Размещение на стене</t>
    </r>
    <r>
      <rPr>
        <sz val="11"/>
        <rFont val="Times New Roman"/>
        <family val="1"/>
        <charset val="204"/>
      </rPr>
      <t xml:space="preserve"> - настенное крепление (6-8 точек):
* саморезы+дюбели, жидкие гвозди;
* шляпки окрашиваются/оклеиваются пленкой в цвет согласно макету .
Держатели не должны перекрывать текстовую информацию.</t>
    </r>
  </si>
  <si>
    <t>Стенд в зону приемки 700х600 мм ПВХ+УФ-печать/гибка МФ</t>
  </si>
  <si>
    <t>Стенд в зону приемки ПВХ+УФ-печать/гибка кв.м. МФ</t>
  </si>
  <si>
    <t>Стенд в зону приемки 700х600 мм ПВХ+пленка+интер.печать/гибка МФ</t>
  </si>
  <si>
    <t>Стенд в зону приемки ПВХ+пленка+интер.печать/гибка кв.м. МФ</t>
  </si>
  <si>
    <r>
      <rPr>
        <b/>
        <sz val="11"/>
        <color theme="1"/>
        <rFont val="Times New Roman"/>
        <family val="1"/>
        <charset val="204"/>
      </rPr>
      <t>2. Фрезеровка</t>
    </r>
    <r>
      <rPr>
        <sz val="11"/>
        <color theme="1"/>
        <rFont val="Times New Roman"/>
        <family val="1"/>
        <charset val="204"/>
      </rPr>
      <t xml:space="preserve"> согласно контуру реза. Края должны быть отшлифованные, аккуратные, ровные, без зазубрин.</t>
    </r>
  </si>
  <si>
    <r>
      <rPr>
        <b/>
        <sz val="11"/>
        <color theme="1"/>
        <rFont val="Times New Roman"/>
        <family val="1"/>
        <charset val="204"/>
      </rPr>
      <t>1. ПВХ 4 мм</t>
    </r>
    <r>
      <rPr>
        <sz val="11"/>
        <color theme="1"/>
        <rFont val="Times New Roman"/>
        <family val="1"/>
        <charset val="204"/>
      </rPr>
      <t>, плотность не менее 0,55 г/см3</t>
    </r>
  </si>
  <si>
    <r>
      <rPr>
        <b/>
        <sz val="11"/>
        <color theme="1"/>
        <rFont val="Times New Roman"/>
        <family val="1"/>
        <charset val="204"/>
      </rPr>
      <t xml:space="preserve">3. Накатка пленки Orajet 3640 </t>
    </r>
    <r>
      <rPr>
        <sz val="11"/>
        <color theme="1"/>
        <rFont val="Times New Roman"/>
        <family val="1"/>
        <charset val="204"/>
      </rPr>
      <t xml:space="preserve">белая матовая по всей поверхности основы.
</t>
    </r>
    <r>
      <rPr>
        <b/>
        <sz val="11"/>
        <color theme="1"/>
        <rFont val="Times New Roman"/>
        <family val="1"/>
        <charset val="204"/>
      </rPr>
      <t>4. Интерьерная печать.</t>
    </r>
  </si>
  <si>
    <r>
      <rPr>
        <b/>
        <sz val="11"/>
        <color theme="1"/>
        <rFont val="Times New Roman"/>
        <family val="1"/>
        <charset val="204"/>
      </rPr>
      <t>3. Накатка пленки Orajet 3640</t>
    </r>
    <r>
      <rPr>
        <sz val="11"/>
        <color theme="1"/>
        <rFont val="Times New Roman"/>
        <family val="1"/>
        <charset val="204"/>
      </rPr>
      <t xml:space="preserve"> белая матовая по всей поверхности основы.
</t>
    </r>
    <r>
      <rPr>
        <b/>
        <sz val="11"/>
        <color theme="1"/>
        <rFont val="Times New Roman"/>
        <family val="1"/>
        <charset val="204"/>
      </rPr>
      <t>4. Интерьерная печать.</t>
    </r>
  </si>
  <si>
    <r>
      <rPr>
        <b/>
        <sz val="11"/>
        <color theme="1"/>
        <rFont val="Times New Roman"/>
        <family val="1"/>
        <charset val="204"/>
      </rPr>
      <t>2. Накатка пленки Orajet 3640</t>
    </r>
    <r>
      <rPr>
        <sz val="11"/>
        <color theme="1"/>
        <rFont val="Times New Roman"/>
        <family val="1"/>
        <charset val="204"/>
      </rPr>
      <t xml:space="preserve"> белая матовая с загибом на торцы.
</t>
    </r>
    <r>
      <rPr>
        <b/>
        <sz val="11"/>
        <color theme="1"/>
        <rFont val="Times New Roman"/>
        <family val="1"/>
        <charset val="204"/>
      </rPr>
      <t>3. Интерьерная печать.</t>
    </r>
  </si>
  <si>
    <r>
      <rPr>
        <b/>
        <sz val="11"/>
        <color theme="1"/>
        <rFont val="Times New Roman"/>
        <family val="1"/>
        <charset val="204"/>
      </rPr>
      <t>1. Карманы А4 (горизонтальные)</t>
    </r>
    <r>
      <rPr>
        <sz val="11"/>
        <color theme="1"/>
        <rFont val="Times New Roman"/>
        <family val="1"/>
        <charset val="204"/>
      </rPr>
      <t xml:space="preserve">- 309х222х1,5 мм  - 2 шт 
</t>
    </r>
    <r>
      <rPr>
        <b/>
        <sz val="11"/>
        <color theme="1"/>
        <rFont val="Times New Roman"/>
        <family val="1"/>
        <charset val="204"/>
      </rPr>
      <t>2. Карманы А4 (вертикальный)</t>
    </r>
    <r>
      <rPr>
        <sz val="11"/>
        <color theme="1"/>
        <rFont val="Times New Roman"/>
        <family val="1"/>
        <charset val="204"/>
      </rPr>
      <t xml:space="preserve"> - 222х309х1,5 мм  - 8 шт</t>
    </r>
  </si>
  <si>
    <r>
      <rPr>
        <b/>
        <sz val="11"/>
        <color theme="1"/>
        <rFont val="Times New Roman"/>
        <family val="1"/>
        <charset val="204"/>
      </rPr>
      <t>1. Карманы А4 (вертикальный)</t>
    </r>
    <r>
      <rPr>
        <sz val="11"/>
        <color theme="1"/>
        <rFont val="Times New Roman"/>
        <family val="1"/>
        <charset val="204"/>
      </rPr>
      <t xml:space="preserve"> - 222х309х1,5 мм  - 8 шт</t>
    </r>
  </si>
  <si>
    <r>
      <rPr>
        <b/>
        <sz val="11"/>
        <color theme="1"/>
        <rFont val="Times New Roman"/>
        <family val="1"/>
        <charset val="204"/>
      </rPr>
      <t>1. Ценникодержатель полочный самоклеящийся</t>
    </r>
    <r>
      <rPr>
        <sz val="11"/>
        <color theme="1"/>
        <rFont val="Times New Roman"/>
        <family val="1"/>
        <charset val="204"/>
      </rPr>
      <t xml:space="preserve">, 1000х40 мм - 12 шт.
</t>
    </r>
    <r>
      <rPr>
        <b/>
        <sz val="11"/>
        <color theme="1"/>
        <rFont val="Times New Roman"/>
        <family val="1"/>
        <charset val="204"/>
      </rPr>
      <t>2. Ценникодержатель из ПЭТ</t>
    </r>
    <r>
      <rPr>
        <sz val="11"/>
        <color theme="1"/>
        <rFont val="Times New Roman"/>
        <family val="1"/>
        <charset val="204"/>
      </rPr>
      <t>, 105х75 мм - 6 шт.</t>
    </r>
  </si>
  <si>
    <r>
      <rPr>
        <b/>
        <sz val="11"/>
        <color theme="1"/>
        <rFont val="Times New Roman"/>
        <family val="1"/>
        <charset val="204"/>
      </rPr>
      <t>1. Ценникодержатель полочный</t>
    </r>
    <r>
      <rPr>
        <sz val="11"/>
        <color theme="1"/>
        <rFont val="Times New Roman"/>
        <family val="1"/>
        <charset val="204"/>
      </rPr>
      <t xml:space="preserve">, 1000х40 мм - 12 шт.
</t>
    </r>
    <r>
      <rPr>
        <b/>
        <sz val="11"/>
        <color theme="1"/>
        <rFont val="Times New Roman"/>
        <family val="1"/>
        <charset val="204"/>
      </rPr>
      <t>2. Ценникодержатель из ПЭТ</t>
    </r>
    <r>
      <rPr>
        <sz val="11"/>
        <color theme="1"/>
        <rFont val="Times New Roman"/>
        <family val="1"/>
        <charset val="204"/>
      </rPr>
      <t>, 105х75 мм - 6 шт.</t>
    </r>
  </si>
  <si>
    <r>
      <rPr>
        <b/>
        <sz val="11"/>
        <color theme="1"/>
        <rFont val="Times New Roman"/>
        <family val="1"/>
        <charset val="204"/>
      </rPr>
      <t>1. ПЭТ прозрачный</t>
    </r>
    <r>
      <rPr>
        <sz val="11"/>
        <color theme="1"/>
        <rFont val="Times New Roman"/>
        <family val="1"/>
        <charset val="204"/>
      </rPr>
      <t>: 
- 2 мм;  
- 0,3 мм.
Пример ЦД полочного 1000х40 мм:
https://www.europos.ru/product/tsennikoderzhatel-dbr39-prozrachnyy-dlina-1000-mm/
Пример ЦД из ПЭТ 105х75 мм:
https://www.europos.ru/product/tsennikoderzhatel-iz-pet-deli-pricer-105kh75-gorizontalnyy/?ysclid=mh98h7gp2211895897</t>
    </r>
  </si>
  <si>
    <r>
      <rPr>
        <b/>
        <sz val="11"/>
        <color theme="1"/>
        <rFont val="Times New Roman"/>
        <family val="1"/>
        <charset val="204"/>
      </rPr>
      <t xml:space="preserve">1. ПЭТ прозрачный 1 мм.
2. Фрезеровка </t>
    </r>
    <r>
      <rPr>
        <sz val="11"/>
        <color theme="1"/>
        <rFont val="Times New Roman"/>
        <family val="1"/>
        <charset val="204"/>
      </rPr>
      <t xml:space="preserve">согласно контуру реза.
</t>
    </r>
    <r>
      <rPr>
        <b/>
        <sz val="1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. Двусторонний вспененный скотч </t>
    </r>
    <r>
      <rPr>
        <sz val="11"/>
        <color theme="1"/>
        <rFont val="Times New Roman"/>
        <family val="1"/>
        <charset val="204"/>
      </rPr>
      <t xml:space="preserve">шириной 4 мм для крепления кармана к основе (по бокам и нижней части).
</t>
    </r>
    <r>
      <rPr>
        <b/>
        <sz val="11"/>
        <color theme="1"/>
        <rFont val="Times New Roman"/>
        <family val="1"/>
        <charset val="204"/>
      </rPr>
      <t xml:space="preserve">4. Проставки </t>
    </r>
    <r>
      <rPr>
        <sz val="11"/>
        <color theme="1"/>
        <rFont val="Times New Roman"/>
        <family val="1"/>
        <charset val="204"/>
      </rPr>
      <t xml:space="preserve">для увеличения глубины карманов - ПЭТ прозрачный толщиной 1,5 мм, шириной 4 мм, с трех сторон кармана. 
</t>
    </r>
  </si>
  <si>
    <r>
      <rPr>
        <b/>
        <sz val="11"/>
        <color theme="1"/>
        <rFont val="Times New Roman"/>
        <family val="1"/>
        <charset val="204"/>
      </rPr>
      <t>1. ПЭТ прозрачный 1 мм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2. Фрезеровка </t>
    </r>
    <r>
      <rPr>
        <sz val="11"/>
        <color theme="1"/>
        <rFont val="Times New Roman"/>
        <family val="1"/>
        <charset val="204"/>
      </rPr>
      <t xml:space="preserve">согласно контуру реза (вырез).
</t>
    </r>
    <r>
      <rPr>
        <b/>
        <sz val="11"/>
        <color theme="1"/>
        <rFont val="Times New Roman"/>
        <family val="1"/>
        <charset val="204"/>
      </rPr>
      <t>3. Двусторонний вспененный скотч</t>
    </r>
    <r>
      <rPr>
        <sz val="11"/>
        <color theme="1"/>
        <rFont val="Times New Roman"/>
        <family val="1"/>
        <charset val="204"/>
      </rPr>
      <t xml:space="preserve"> шириной 4 мм для крепления кармана к основе (по бокам и нижней части).
</t>
    </r>
    <r>
      <rPr>
        <b/>
        <sz val="11"/>
        <color theme="1"/>
        <rFont val="Times New Roman"/>
        <family val="1"/>
        <charset val="204"/>
      </rPr>
      <t>4. Проставки</t>
    </r>
    <r>
      <rPr>
        <sz val="11"/>
        <color theme="1"/>
        <rFont val="Times New Roman"/>
        <family val="1"/>
        <charset val="204"/>
      </rPr>
      <t xml:space="preserve"> для крепления кармана к основе - ПЭТ прозрачный 1,5 мм, ширина проставок 5 мм. Проставки необходимы для увеличения глубины карманов.
</t>
    </r>
  </si>
  <si>
    <r>
      <rPr>
        <b/>
        <sz val="11"/>
        <color theme="1"/>
        <rFont val="Times New Roman"/>
        <family val="1"/>
        <charset val="204"/>
      </rPr>
      <t>1. ПЭТ прозрачный 1 мм.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2. Фрезеровка</t>
    </r>
    <r>
      <rPr>
        <sz val="11"/>
        <color theme="1"/>
        <rFont val="Times New Roman"/>
        <family val="1"/>
        <charset val="204"/>
      </rPr>
      <t xml:space="preserve"> согласно контуру реза (скругление левого края).
</t>
    </r>
    <r>
      <rPr>
        <b/>
        <sz val="11"/>
        <color theme="1"/>
        <rFont val="Times New Roman"/>
        <family val="1"/>
        <charset val="204"/>
      </rPr>
      <t>3. Двусторонний вспененный скотч</t>
    </r>
    <r>
      <rPr>
        <sz val="11"/>
        <color theme="1"/>
        <rFont val="Times New Roman"/>
        <family val="1"/>
        <charset val="204"/>
      </rPr>
      <t xml:space="preserve"> шириной 4 мм для крепления карманов к основе (по бокам и нижней части).
</t>
    </r>
    <r>
      <rPr>
        <b/>
        <sz val="11"/>
        <color theme="1"/>
        <rFont val="Times New Roman"/>
        <family val="1"/>
        <charset val="204"/>
      </rPr>
      <t>4. Проставки</t>
    </r>
    <r>
      <rPr>
        <sz val="11"/>
        <color theme="1"/>
        <rFont val="Times New Roman"/>
        <family val="1"/>
        <charset val="204"/>
      </rPr>
      <t xml:space="preserve"> для крепления карманов к основе - ПЭТ прозрачный 1,5 мм, ширина проставок 5 мм. Проставки необходимы для увеличения глубины карманов.
</t>
    </r>
  </si>
  <si>
    <r>
      <t xml:space="preserve">Края карманов оклеиваются пленкой в цвет фона:
</t>
    </r>
    <r>
      <rPr>
        <b/>
        <sz val="11"/>
        <color theme="1"/>
        <rFont val="Times New Roman"/>
        <family val="1"/>
        <charset val="204"/>
      </rPr>
      <t>1. Накатка пленка Orajet 3640</t>
    </r>
    <r>
      <rPr>
        <sz val="11"/>
        <color theme="1"/>
        <rFont val="Times New Roman"/>
        <family val="1"/>
        <charset val="204"/>
      </rPr>
      <t xml:space="preserve"> матовая с трех сторон кармана, ширина 4 мм. 
</t>
    </r>
    <r>
      <rPr>
        <b/>
        <sz val="11"/>
        <color theme="1"/>
        <rFont val="Times New Roman"/>
        <family val="1"/>
        <charset val="204"/>
      </rPr>
      <t>2. УФ-печать</t>
    </r>
    <r>
      <rPr>
        <sz val="11"/>
        <color theme="1"/>
        <rFont val="Times New Roman"/>
        <family val="1"/>
        <charset val="204"/>
      </rPr>
      <t xml:space="preserve"> с сохранением высокой плотности запечатки.</t>
    </r>
  </si>
  <si>
    <r>
      <t>Края карманов оклеиваются пленкой в цвет фона:</t>
    </r>
    <r>
      <rPr>
        <b/>
        <sz val="11"/>
        <rFont val="Times New Roman"/>
        <family val="1"/>
        <charset val="204"/>
      </rPr>
      <t xml:space="preserve">
1. Накатка пленка Orajet 3640 </t>
    </r>
    <r>
      <rPr>
        <sz val="11"/>
        <rFont val="Times New Roman"/>
        <family val="1"/>
        <charset val="204"/>
      </rPr>
      <t xml:space="preserve">матовая с трех сторон кармана, ширина 4 мм. 
</t>
    </r>
    <r>
      <rPr>
        <b/>
        <sz val="11"/>
        <rFont val="Times New Roman"/>
        <family val="1"/>
        <charset val="204"/>
      </rPr>
      <t>2. Интерьерная печат</t>
    </r>
    <r>
      <rPr>
        <sz val="11"/>
        <rFont val="Times New Roman"/>
        <family val="1"/>
        <charset val="204"/>
      </rPr>
      <t>ь в цвет фона стенда.</t>
    </r>
  </si>
  <si>
    <t>Стенд в зону приемки 700х600 мм ПВХ+УФ-печать/гибка МФ
Стенд в зону приемки 700х600 мм ПВХ+пленка+интер.печать/гибка МФ</t>
  </si>
  <si>
    <r>
      <rPr>
        <b/>
        <sz val="11"/>
        <color theme="1"/>
        <rFont val="Times New Roman"/>
        <family val="1"/>
        <charset val="204"/>
      </rPr>
      <t>10 круглых магнитов</t>
    </r>
    <r>
      <rPr>
        <sz val="11"/>
        <color theme="1"/>
        <rFont val="Times New Roman"/>
        <family val="1"/>
        <charset val="204"/>
      </rPr>
      <t xml:space="preserve"> красного цвета d =2 см, 
Каждый магнит способен удержать на доске до 4 листов формата А4. 
Магнит покрыт кожухом из экологически безопасного пластика. 
Изменение цвета допустимо по согласованию.
</t>
    </r>
  </si>
  <si>
    <r>
      <rPr>
        <b/>
        <sz val="11"/>
        <color theme="1"/>
        <rFont val="Times New Roman"/>
        <family val="1"/>
        <charset val="204"/>
      </rPr>
      <t>1. ПВХ 5 мм</t>
    </r>
    <r>
      <rPr>
        <sz val="11"/>
        <color theme="1"/>
        <rFont val="Times New Roman"/>
        <family val="1"/>
        <charset val="204"/>
      </rPr>
      <t>, плотность не менее 0,55 г/см3</t>
    </r>
  </si>
  <si>
    <t>Отсутствует</t>
  </si>
  <si>
    <r>
      <rPr>
        <b/>
        <sz val="11"/>
        <color theme="1"/>
        <rFont val="Times New Roman"/>
        <family val="1"/>
        <charset val="204"/>
      </rPr>
      <t>1.  Мягкое железо (феррошит) с маркерным покрытием</t>
    </r>
    <r>
      <rPr>
        <sz val="11"/>
        <color theme="1"/>
        <rFont val="Times New Roman"/>
        <family val="1"/>
        <charset val="204"/>
      </rPr>
      <t xml:space="preserve"> белого цвета и клеевым слоем.
</t>
    </r>
    <r>
      <rPr>
        <b/>
        <sz val="11"/>
        <color theme="1"/>
        <rFont val="Times New Roman"/>
        <family val="1"/>
        <charset val="204"/>
      </rPr>
      <t>2. Контурная резка</t>
    </r>
    <r>
      <rPr>
        <sz val="11"/>
        <color theme="1"/>
        <rFont val="Times New Roman"/>
        <family val="1"/>
        <charset val="204"/>
      </rPr>
      <t xml:space="preserve"> (при необходимости).
</t>
    </r>
    <r>
      <rPr>
        <b/>
        <sz val="11"/>
        <color theme="1"/>
        <rFont val="Times New Roman"/>
        <family val="1"/>
        <charset val="204"/>
      </rPr>
      <t>3.Стикер</t>
    </r>
    <r>
      <rPr>
        <sz val="11"/>
        <color theme="1"/>
        <rFont val="Times New Roman"/>
        <family val="1"/>
        <charset val="204"/>
      </rPr>
      <t xml:space="preserve"> в нижней части стенда: прозрачная самоклеящаяся пленка с УФ-печатью в 2 слоя, согласно макета. 
Размер: согласно размеру стенда
1. 1400 х 38 мм.
2. индивидуальный.
Размещается в нижней части стенда. 
Стикер наносится поверх мягкого железа встык к нижним углам. 
Размещение должно соответствовать макету стенда.</t>
    </r>
  </si>
  <si>
    <r>
      <rPr>
        <b/>
        <sz val="11"/>
        <color theme="1"/>
        <rFont val="Times New Roman"/>
        <family val="1"/>
        <charset val="204"/>
      </rPr>
      <t xml:space="preserve">1. Пробковая доска </t>
    </r>
    <r>
      <rPr>
        <sz val="11"/>
        <color theme="1"/>
        <rFont val="Times New Roman"/>
        <family val="1"/>
        <charset val="204"/>
      </rPr>
      <t xml:space="preserve">с обработанным (ровным) краем (без бахромы, зазубрин, оборванных элементов), 4 мм
</t>
    </r>
    <r>
      <rPr>
        <b/>
        <sz val="11"/>
        <color theme="1"/>
        <rFont val="Times New Roman"/>
        <family val="1"/>
        <charset val="204"/>
      </rPr>
      <t xml:space="preserve">2. Фрезерная резка </t>
    </r>
    <r>
      <rPr>
        <sz val="11"/>
        <color theme="1"/>
        <rFont val="Times New Roman"/>
        <family val="1"/>
        <charset val="204"/>
      </rPr>
      <t xml:space="preserve">по контуру (скругление углов, вырез отверстия под стрелку)
</t>
    </r>
    <r>
      <rPr>
        <b/>
        <sz val="11"/>
        <color theme="1"/>
        <rFont val="Times New Roman"/>
        <family val="1"/>
        <charset val="204"/>
      </rPr>
      <t xml:space="preserve">3. Крепежные элементы </t>
    </r>
    <r>
      <rPr>
        <sz val="11"/>
        <color theme="1"/>
        <rFont val="Times New Roman"/>
        <family val="1"/>
        <charset val="204"/>
      </rPr>
      <t xml:space="preserve">- цианкрилатный клей (cosmofen)
</t>
    </r>
    <r>
      <rPr>
        <b/>
        <sz val="11"/>
        <color theme="1"/>
        <rFont val="Times New Roman"/>
        <family val="1"/>
        <charset val="204"/>
      </rPr>
      <t>4. Декоративная стрелка</t>
    </r>
    <r>
      <rPr>
        <sz val="11"/>
        <color theme="1"/>
        <rFont val="Times New Roman"/>
        <family val="1"/>
        <charset val="204"/>
      </rPr>
      <t xml:space="preserve"> (ПВХ 4 мм, контурная резка, УФ-печать).
Размер пробковой доски: согласно макету
1. 278х750 мм.
2. индивидуальный.
Размещается в правой части стенда.
Размещение должно соответствовать макету стенда.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</si>
</sst>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67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2" fillId="0" borderId="6" xfId="0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7" fillId="2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top" wrapText="1"/>
    </xf>
    <xf numFmtId="0" fontId="14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7" fillId="3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0" fontId="3" fillId="5" borderId="10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5" borderId="5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7" fillId="2" borderId="39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4" fillId="6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5" borderId="4" xfId="0" applyFont="1" applyFill="1" applyBorder="1" applyAlignment="1">
      <alignment vertical="top" wrapText="1"/>
    </xf>
    <xf numFmtId="0" fontId="7" fillId="5" borderId="4" xfId="0" applyFont="1" applyFill="1" applyBorder="1" applyAlignment="1">
      <alignment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5" xfId="2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7" fillId="2" borderId="44" xfId="0" applyFont="1" applyFill="1" applyBorder="1" applyAlignment="1">
      <alignment horizontal="center" vertical="top" wrapText="1"/>
    </xf>
    <xf numFmtId="0" fontId="7" fillId="2" borderId="38" xfId="0" applyFont="1" applyFill="1" applyBorder="1" applyAlignment="1">
      <alignment horizontal="center" vertical="top" wrapText="1"/>
    </xf>
    <xf numFmtId="0" fontId="7" fillId="2" borderId="33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8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38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center" vertical="top" wrapText="1"/>
    </xf>
    <xf numFmtId="0" fontId="7" fillId="2" borderId="42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center" vertical="top" wrapText="1"/>
    </xf>
    <xf numFmtId="0" fontId="4" fillId="4" borderId="20" xfId="0" applyFont="1" applyFill="1" applyBorder="1" applyAlignment="1">
      <alignment horizontal="left" vertical="top"/>
    </xf>
    <xf numFmtId="0" fontId="4" fillId="4" borderId="21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2" fillId="4" borderId="2" xfId="2" applyFont="1" applyFill="1" applyBorder="1" applyAlignment="1">
      <alignment horizontal="left" vertical="top" wrapText="1"/>
    </xf>
    <xf numFmtId="0" fontId="2" fillId="4" borderId="15" xfId="2" applyFont="1" applyFill="1" applyBorder="1" applyAlignment="1">
      <alignment horizontal="left" vertical="top" wrapText="1"/>
    </xf>
    <xf numFmtId="0" fontId="2" fillId="4" borderId="18" xfId="2" applyFont="1" applyFill="1" applyBorder="1" applyAlignment="1">
      <alignment horizontal="left" vertical="top" wrapText="1"/>
    </xf>
    <xf numFmtId="0" fontId="2" fillId="4" borderId="2" xfId="2" applyFill="1" applyBorder="1" applyAlignment="1">
      <alignment horizontal="left" vertical="top" wrapText="1"/>
    </xf>
    <xf numFmtId="0" fontId="2" fillId="4" borderId="15" xfId="2" applyFill="1" applyBorder="1" applyAlignment="1">
      <alignment horizontal="left" vertical="top" wrapText="1"/>
    </xf>
    <xf numFmtId="0" fontId="2" fillId="4" borderId="18" xfId="2" applyFill="1" applyBorder="1" applyAlignment="1">
      <alignment horizontal="left" vertical="top" wrapText="1"/>
    </xf>
    <xf numFmtId="0" fontId="2" fillId="4" borderId="22" xfId="2" applyFill="1" applyBorder="1" applyAlignment="1">
      <alignment horizontal="left" vertical="top" wrapText="1"/>
    </xf>
    <xf numFmtId="0" fontId="2" fillId="4" borderId="23" xfId="2" applyFill="1" applyBorder="1" applyAlignment="1">
      <alignment horizontal="left" vertical="top" wrapText="1"/>
    </xf>
    <xf numFmtId="0" fontId="2" fillId="4" borderId="24" xfId="2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3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left" vertical="center" wrapText="1"/>
    </xf>
    <xf numFmtId="0" fontId="6" fillId="4" borderId="34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6" fillId="4" borderId="16" xfId="0" applyFont="1" applyFill="1" applyBorder="1" applyAlignment="1">
      <alignment horizontal="left" vertical="top" wrapText="1"/>
    </xf>
    <xf numFmtId="0" fontId="6" fillId="4" borderId="17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2" borderId="40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4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microsoft.com/office/2007/relationships/hdphoto" Target="../media/hdphoto2.wdp"/><Relationship Id="rId1" Type="http://schemas.openxmlformats.org/officeDocument/2006/relationships/image" Target="../media/image6.png"/><Relationship Id="rId5" Type="http://schemas.microsoft.com/office/2007/relationships/hdphoto" Target="../media/hdphoto3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102394</xdr:colOff>
      <xdr:row>5</xdr:row>
      <xdr:rowOff>142875</xdr:rowOff>
    </xdr:from>
    <xdr:to>
      <xdr:col>2</xdr:col>
      <xdr:colOff>3007518</xdr:colOff>
      <xdr:row>5</xdr:row>
      <xdr:rowOff>2627837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5613" y="1095375"/>
          <a:ext cx="2905124" cy="2484962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7</xdr:row>
      <xdr:rowOff>83343</xdr:rowOff>
    </xdr:from>
    <xdr:to>
      <xdr:col>2</xdr:col>
      <xdr:colOff>3159125</xdr:colOff>
      <xdr:row>7</xdr:row>
      <xdr:rowOff>2157768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2916EAB-33A9-4090-8802-AF65EB33F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2150" y="6012656"/>
          <a:ext cx="3006725" cy="20744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6</xdr:row>
      <xdr:rowOff>77631</xdr:rowOff>
    </xdr:from>
    <xdr:to>
      <xdr:col>2</xdr:col>
      <xdr:colOff>3340100</xdr:colOff>
      <xdr:row>6</xdr:row>
      <xdr:rowOff>2264325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047C000-BCAA-4164-B39A-57B2DD19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0725" y="3554256"/>
          <a:ext cx="3248025" cy="2186694"/>
        </a:xfrm>
        <a:prstGeom prst="rect">
          <a:avLst/>
        </a:prstGeom>
      </xdr:spPr>
    </xdr:pic>
    <xdr:clientData/>
  </xdr:twoCellAnchor>
  <xdr:twoCellAnchor>
    <xdr:from>
      <xdr:col>2</xdr:col>
      <xdr:colOff>154781</xdr:colOff>
      <xdr:row>8</xdr:row>
      <xdr:rowOff>91460</xdr:rowOff>
    </xdr:from>
    <xdr:to>
      <xdr:col>2</xdr:col>
      <xdr:colOff>2547936</xdr:colOff>
      <xdr:row>8</xdr:row>
      <xdr:rowOff>2141183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8CABDE4-2DC2-4358-98E9-5AA1E733C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64531" y="8116273"/>
          <a:ext cx="2393155" cy="2049723"/>
        </a:xfrm>
        <a:prstGeom prst="rect">
          <a:avLst/>
        </a:prstGeom>
      </xdr:spPr>
    </xdr:pic>
    <xdr:clientData/>
  </xdr:twoCellAnchor>
  <xdr:twoCellAnchor>
    <xdr:from>
      <xdr:col>2</xdr:col>
      <xdr:colOff>2633662</xdr:colOff>
      <xdr:row>8</xdr:row>
      <xdr:rowOff>678655</xdr:rowOff>
    </xdr:from>
    <xdr:to>
      <xdr:col>2</xdr:col>
      <xdr:colOff>4988718</xdr:colOff>
      <xdr:row>8</xdr:row>
      <xdr:rowOff>2143123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FD45291-BFAC-4B54-895A-9D1E8B2F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43412" y="8703468"/>
          <a:ext cx="2355056" cy="14644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142876</xdr:colOff>
      <xdr:row>5</xdr:row>
      <xdr:rowOff>66676</xdr:rowOff>
    </xdr:from>
    <xdr:to>
      <xdr:col>2</xdr:col>
      <xdr:colOff>2800351</xdr:colOff>
      <xdr:row>19</xdr:row>
      <xdr:rowOff>90553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B0A650-7323-4DEB-9F33-476B9F445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6" y="1019176"/>
          <a:ext cx="5029200" cy="2690877"/>
        </a:xfrm>
        <a:prstGeom prst="rect">
          <a:avLst/>
        </a:prstGeom>
      </xdr:spPr>
    </xdr:pic>
    <xdr:clientData/>
  </xdr:twoCellAnchor>
  <xdr:twoCellAnchor>
    <xdr:from>
      <xdr:col>1</xdr:col>
      <xdr:colOff>238125</xdr:colOff>
      <xdr:row>20</xdr:row>
      <xdr:rowOff>21994</xdr:rowOff>
    </xdr:from>
    <xdr:to>
      <xdr:col>2</xdr:col>
      <xdr:colOff>2647950</xdr:colOff>
      <xdr:row>35</xdr:row>
      <xdr:rowOff>123406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7719185-C8A3-4F6A-AD64-3C3DED827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831994"/>
          <a:ext cx="4781550" cy="2958912"/>
        </a:xfrm>
        <a:prstGeom prst="rect">
          <a:avLst/>
        </a:prstGeom>
      </xdr:spPr>
    </xdr:pic>
    <xdr:clientData/>
  </xdr:twoCellAnchor>
  <xdr:twoCellAnchor>
    <xdr:from>
      <xdr:col>4</xdr:col>
      <xdr:colOff>104775</xdr:colOff>
      <xdr:row>5</xdr:row>
      <xdr:rowOff>104774</xdr:rowOff>
    </xdr:from>
    <xdr:to>
      <xdr:col>5</xdr:col>
      <xdr:colOff>2235302</xdr:colOff>
      <xdr:row>24</xdr:row>
      <xdr:rowOff>95249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D6C56D2-9BA6-449F-A9DD-ED8BE9966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362700" y="1057274"/>
          <a:ext cx="4378427" cy="360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10" zoomScaleNormal="100" workbookViewId="0">
      <selection activeCell="B26" sqref="B26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27</v>
      </c>
      <c r="B2" s="36" t="s">
        <v>51</v>
      </c>
      <c r="E2" s="4" t="s">
        <v>28</v>
      </c>
    </row>
    <row r="3" spans="1:5" x14ac:dyDescent="0.25">
      <c r="A3" s="5" t="s">
        <v>26</v>
      </c>
      <c r="B3" s="6" t="s">
        <v>59</v>
      </c>
      <c r="E3" s="4" t="s">
        <v>24</v>
      </c>
    </row>
    <row r="4" spans="1:5" x14ac:dyDescent="0.25">
      <c r="A4" s="5" t="s">
        <v>20</v>
      </c>
      <c r="B4" s="39">
        <v>44529</v>
      </c>
    </row>
    <row r="5" spans="1:5" x14ac:dyDescent="0.25">
      <c r="A5" s="5" t="s">
        <v>21</v>
      </c>
      <c r="B5" s="6" t="s">
        <v>53</v>
      </c>
    </row>
    <row r="6" spans="1:5" x14ac:dyDescent="0.25">
      <c r="A6" s="5" t="s">
        <v>6</v>
      </c>
      <c r="B6" s="7" t="s">
        <v>66</v>
      </c>
    </row>
    <row r="7" spans="1:5" x14ac:dyDescent="0.25">
      <c r="A7" s="5" t="s">
        <v>22</v>
      </c>
      <c r="B7" s="7" t="s">
        <v>26</v>
      </c>
    </row>
    <row r="8" spans="1:5" x14ac:dyDescent="0.25">
      <c r="A8" s="5" t="s">
        <v>23</v>
      </c>
      <c r="B8" s="7" t="s">
        <v>28</v>
      </c>
    </row>
    <row r="9" spans="1:5" x14ac:dyDescent="0.25">
      <c r="A9" s="5" t="s">
        <v>25</v>
      </c>
      <c r="B9" s="7" t="s">
        <v>44</v>
      </c>
    </row>
    <row r="11" spans="1:5" ht="15.75" thickBot="1" x14ac:dyDescent="0.3">
      <c r="A11" s="30" t="s">
        <v>54</v>
      </c>
      <c r="B11" s="25"/>
      <c r="C11" s="31" t="s">
        <v>79</v>
      </c>
    </row>
    <row r="12" spans="1:5" x14ac:dyDescent="0.25">
      <c r="A12" s="40"/>
      <c r="B12" s="41"/>
      <c r="C12" s="31" t="s">
        <v>80</v>
      </c>
    </row>
    <row r="13" spans="1:5" x14ac:dyDescent="0.25">
      <c r="A13" s="42"/>
      <c r="B13" s="26"/>
      <c r="C13" s="31" t="s">
        <v>81</v>
      </c>
    </row>
    <row r="14" spans="1:5" x14ac:dyDescent="0.25">
      <c r="A14" s="32"/>
      <c r="B14" s="27"/>
      <c r="C14" s="26"/>
    </row>
    <row r="15" spans="1:5" x14ac:dyDescent="0.25">
      <c r="A15" s="32"/>
      <c r="B15" s="27"/>
      <c r="C15" s="31" t="s">
        <v>72</v>
      </c>
    </row>
    <row r="16" spans="1:5" x14ac:dyDescent="0.25">
      <c r="A16" s="32"/>
      <c r="B16" s="27"/>
      <c r="C16" s="26"/>
    </row>
    <row r="17" spans="1:3" ht="15.75" thickBot="1" x14ac:dyDescent="0.3">
      <c r="A17" s="30" t="s">
        <v>13</v>
      </c>
      <c r="B17" s="25"/>
      <c r="C17" s="31" t="s">
        <v>73</v>
      </c>
    </row>
    <row r="18" spans="1:3" x14ac:dyDescent="0.25">
      <c r="A18" s="42"/>
      <c r="B18" s="27"/>
      <c r="C18" s="31" t="s">
        <v>74</v>
      </c>
    </row>
    <row r="19" spans="1:3" x14ac:dyDescent="0.25">
      <c r="A19" s="32"/>
      <c r="B19" s="27"/>
      <c r="C19" s="26"/>
    </row>
    <row r="20" spans="1:3" x14ac:dyDescent="0.25">
      <c r="A20" s="32"/>
      <c r="B20" s="27"/>
      <c r="C20" s="31" t="s">
        <v>75</v>
      </c>
    </row>
    <row r="21" spans="1:3" x14ac:dyDescent="0.25">
      <c r="A21" s="32"/>
      <c r="B21" s="27"/>
      <c r="C21" s="26"/>
    </row>
    <row r="22" spans="1:3" ht="15.75" thickBot="1" x14ac:dyDescent="0.3">
      <c r="A22" s="30" t="s">
        <v>13</v>
      </c>
      <c r="B22" s="25"/>
      <c r="C22" s="31" t="s">
        <v>76</v>
      </c>
    </row>
    <row r="23" spans="1:3" x14ac:dyDescent="0.25">
      <c r="A23" s="32"/>
      <c r="B23" s="27"/>
      <c r="C23" s="31" t="s">
        <v>77</v>
      </c>
    </row>
    <row r="24" spans="1:3" x14ac:dyDescent="0.25">
      <c r="A24" s="32"/>
      <c r="B24" s="27"/>
      <c r="C24" s="26"/>
    </row>
    <row r="25" spans="1:3" x14ac:dyDescent="0.25">
      <c r="A25" s="32"/>
      <c r="B25" s="27"/>
      <c r="C25" s="31" t="s">
        <v>78</v>
      </c>
    </row>
    <row r="26" spans="1:3" x14ac:dyDescent="0.25">
      <c r="A26" s="32"/>
      <c r="B26" s="27"/>
      <c r="C26" s="26"/>
    </row>
    <row r="27" spans="1:3" x14ac:dyDescent="0.25">
      <c r="A27" s="4" t="s">
        <v>13</v>
      </c>
      <c r="C27" s="31" t="s">
        <v>46</v>
      </c>
    </row>
    <row r="28" spans="1:3" ht="15.75" thickBot="1" x14ac:dyDescent="0.3">
      <c r="A28" s="33"/>
      <c r="B28" s="25"/>
      <c r="C28" s="31" t="s">
        <v>47</v>
      </c>
    </row>
    <row r="29" spans="1:3" x14ac:dyDescent="0.25">
      <c r="A29" s="34"/>
      <c r="B29" s="27"/>
      <c r="C29" s="31"/>
    </row>
    <row r="30" spans="1:3" x14ac:dyDescent="0.25">
      <c r="A30" s="35"/>
      <c r="B30" s="27"/>
      <c r="C30" s="31" t="s">
        <v>48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topLeftCell="A4" zoomScale="90" zoomScaleNormal="90" workbookViewId="0">
      <selection activeCell="E29" sqref="E29"/>
    </sheetView>
  </sheetViews>
  <sheetFormatPr defaultColWidth="9.140625" defaultRowHeight="15" x14ac:dyDescent="0.25"/>
  <cols>
    <col min="1" max="1" width="38" style="20" customWidth="1"/>
    <col min="2" max="2" width="42.140625" style="20" customWidth="1"/>
    <col min="3" max="7" width="39.7109375" style="20" customWidth="1"/>
    <col min="8" max="8" width="16.85546875" style="20" customWidth="1"/>
    <col min="9" max="9" width="25.5703125" style="20" customWidth="1"/>
    <col min="10" max="10" width="21.42578125" style="20" customWidth="1"/>
    <col min="11" max="11" width="11.140625" style="20" customWidth="1"/>
    <col min="12" max="16384" width="9.140625" style="20"/>
  </cols>
  <sheetData>
    <row r="1" spans="1:7" x14ac:dyDescent="0.25">
      <c r="A1" s="21" t="s">
        <v>29</v>
      </c>
      <c r="B1" s="8"/>
    </row>
    <row r="2" spans="1:7" x14ac:dyDescent="0.25">
      <c r="A2" s="15" t="str">
        <f>Шифр!$B$2</f>
        <v>ТЗ-489/21</v>
      </c>
      <c r="B2" s="8"/>
    </row>
    <row r="3" spans="1:7" ht="15.75" thickBot="1" x14ac:dyDescent="0.3">
      <c r="A3" s="8"/>
      <c r="B3" s="8"/>
    </row>
    <row r="4" spans="1:7" x14ac:dyDescent="0.25">
      <c r="A4" s="22" t="s">
        <v>7</v>
      </c>
      <c r="B4" s="78" t="s">
        <v>42</v>
      </c>
      <c r="C4" s="78"/>
      <c r="D4" s="78"/>
      <c r="E4" s="78"/>
      <c r="F4" s="78"/>
      <c r="G4" s="79"/>
    </row>
    <row r="5" spans="1:7" x14ac:dyDescent="0.25">
      <c r="A5" s="28" t="s">
        <v>8</v>
      </c>
      <c r="B5" s="76" t="s">
        <v>58</v>
      </c>
      <c r="C5" s="76"/>
      <c r="D5" s="76"/>
      <c r="E5" s="76"/>
      <c r="F5" s="76"/>
      <c r="G5" s="77"/>
    </row>
    <row r="6" spans="1:7" x14ac:dyDescent="0.25">
      <c r="A6" s="28" t="s">
        <v>0</v>
      </c>
      <c r="B6" s="74" t="s">
        <v>68</v>
      </c>
      <c r="C6" s="74"/>
      <c r="D6" s="74"/>
      <c r="E6" s="74"/>
      <c r="F6" s="74"/>
      <c r="G6" s="75"/>
    </row>
    <row r="7" spans="1:7" x14ac:dyDescent="0.25">
      <c r="A7" s="43" t="s">
        <v>69</v>
      </c>
      <c r="B7" s="99" t="s">
        <v>52</v>
      </c>
      <c r="C7" s="99"/>
      <c r="D7" s="99"/>
      <c r="E7" s="99"/>
      <c r="F7" s="99"/>
      <c r="G7" s="100"/>
    </row>
    <row r="8" spans="1:7" x14ac:dyDescent="0.25">
      <c r="A8" s="43" t="s">
        <v>70</v>
      </c>
      <c r="B8" s="99" t="s">
        <v>83</v>
      </c>
      <c r="C8" s="99"/>
      <c r="D8" s="99"/>
      <c r="E8" s="99"/>
      <c r="F8" s="99"/>
      <c r="G8" s="100"/>
    </row>
    <row r="9" spans="1:7" x14ac:dyDescent="0.25">
      <c r="A9" s="43" t="s">
        <v>82</v>
      </c>
      <c r="B9" s="99" t="s">
        <v>99</v>
      </c>
      <c r="C9" s="99"/>
      <c r="D9" s="99"/>
      <c r="E9" s="99"/>
      <c r="F9" s="99"/>
      <c r="G9" s="100"/>
    </row>
    <row r="10" spans="1:7" x14ac:dyDescent="0.25">
      <c r="A10" s="43" t="s">
        <v>126</v>
      </c>
      <c r="B10" s="99" t="s">
        <v>49</v>
      </c>
      <c r="C10" s="99"/>
      <c r="D10" s="99"/>
      <c r="E10" s="99"/>
      <c r="F10" s="99"/>
      <c r="G10" s="100"/>
    </row>
    <row r="11" spans="1:7" x14ac:dyDescent="0.25">
      <c r="A11" s="89" t="s">
        <v>31</v>
      </c>
      <c r="B11" s="99" t="s">
        <v>62</v>
      </c>
      <c r="C11" s="99"/>
      <c r="D11" s="99"/>
      <c r="E11" s="99"/>
      <c r="F11" s="99"/>
      <c r="G11" s="100"/>
    </row>
    <row r="12" spans="1:7" x14ac:dyDescent="0.25">
      <c r="A12" s="90"/>
      <c r="B12" s="99" t="s">
        <v>90</v>
      </c>
      <c r="C12" s="99"/>
      <c r="D12" s="99"/>
      <c r="E12" s="99"/>
      <c r="F12" s="99"/>
      <c r="G12" s="100"/>
    </row>
    <row r="13" spans="1:7" x14ac:dyDescent="0.25">
      <c r="A13" s="90"/>
      <c r="B13" s="99" t="s">
        <v>89</v>
      </c>
      <c r="C13" s="99"/>
      <c r="D13" s="99"/>
      <c r="E13" s="99"/>
      <c r="F13" s="99"/>
      <c r="G13" s="100"/>
    </row>
    <row r="14" spans="1:7" x14ac:dyDescent="0.25">
      <c r="A14" s="90"/>
      <c r="B14" s="99" t="s">
        <v>94</v>
      </c>
      <c r="C14" s="99"/>
      <c r="D14" s="99"/>
      <c r="E14" s="99"/>
      <c r="F14" s="99"/>
      <c r="G14" s="100"/>
    </row>
    <row r="15" spans="1:7" x14ac:dyDescent="0.25">
      <c r="A15" s="90"/>
      <c r="B15" s="99" t="s">
        <v>100</v>
      </c>
      <c r="C15" s="99"/>
      <c r="D15" s="99"/>
      <c r="E15" s="99"/>
      <c r="F15" s="99"/>
      <c r="G15" s="100"/>
    </row>
    <row r="16" spans="1:7" x14ac:dyDescent="0.25">
      <c r="A16" s="91"/>
      <c r="B16" s="99" t="s">
        <v>101</v>
      </c>
      <c r="C16" s="99"/>
      <c r="D16" s="99"/>
      <c r="E16" s="99"/>
      <c r="F16" s="99"/>
      <c r="G16" s="100"/>
    </row>
    <row r="17" spans="1:7" x14ac:dyDescent="0.25">
      <c r="A17" s="89" t="s">
        <v>1</v>
      </c>
      <c r="B17" s="99" t="s">
        <v>30</v>
      </c>
      <c r="C17" s="99"/>
      <c r="D17" s="99"/>
      <c r="E17" s="99"/>
      <c r="F17" s="99"/>
      <c r="G17" s="100"/>
    </row>
    <row r="18" spans="1:7" ht="15.75" thickBot="1" x14ac:dyDescent="0.3">
      <c r="A18" s="98"/>
      <c r="B18" s="104" t="s">
        <v>50</v>
      </c>
      <c r="C18" s="104"/>
      <c r="D18" s="104"/>
      <c r="E18" s="104"/>
      <c r="F18" s="104"/>
      <c r="G18" s="105"/>
    </row>
    <row r="19" spans="1:7" ht="15.75" thickBot="1" x14ac:dyDescent="0.3"/>
    <row r="20" spans="1:7" x14ac:dyDescent="0.25">
      <c r="A20" s="80"/>
      <c r="B20" s="101" t="s">
        <v>32</v>
      </c>
      <c r="C20" s="102"/>
      <c r="D20" s="102"/>
      <c r="E20" s="102"/>
      <c r="F20" s="102"/>
      <c r="G20" s="103"/>
    </row>
    <row r="21" spans="1:7" x14ac:dyDescent="0.25">
      <c r="A21" s="81"/>
      <c r="B21" s="57" t="s">
        <v>102</v>
      </c>
      <c r="C21" s="57" t="s">
        <v>103</v>
      </c>
      <c r="D21" s="57" t="s">
        <v>122</v>
      </c>
      <c r="E21" s="57" t="s">
        <v>123</v>
      </c>
      <c r="F21" s="57" t="s">
        <v>124</v>
      </c>
      <c r="G21" s="57" t="s">
        <v>125</v>
      </c>
    </row>
    <row r="22" spans="1:7" ht="18" customHeight="1" x14ac:dyDescent="0.25">
      <c r="A22" s="82"/>
      <c r="B22" s="46" t="str">
        <f>B11</f>
        <v>ПВХ+пленка+интерьер.печать/ПЭТ+магнит</v>
      </c>
      <c r="C22" s="46" t="str">
        <f>B12</f>
        <v>ПВХ+УФ-печать/ПЭТ+пробка</v>
      </c>
      <c r="D22" s="46" t="str">
        <f>B13</f>
        <v>ПВХ+УФ-печать/ПЭТ+ЦД</v>
      </c>
      <c r="E22" s="46" t="str">
        <f>B14</f>
        <v>ПВХ+пленка+интерьер.печать/ПЭТ+ЦД</v>
      </c>
      <c r="F22" s="58" t="s">
        <v>100</v>
      </c>
      <c r="G22" s="63" t="s">
        <v>101</v>
      </c>
    </row>
    <row r="23" spans="1:7" ht="24.75" customHeight="1" x14ac:dyDescent="0.25">
      <c r="A23" s="83" t="s">
        <v>33</v>
      </c>
      <c r="B23" s="86" t="s">
        <v>138</v>
      </c>
      <c r="C23" s="87"/>
      <c r="D23" s="87"/>
      <c r="E23" s="88"/>
      <c r="F23" s="92" t="s">
        <v>154</v>
      </c>
      <c r="G23" s="93"/>
    </row>
    <row r="24" spans="1:7" x14ac:dyDescent="0.25">
      <c r="A24" s="84"/>
      <c r="B24" s="94" t="s">
        <v>137</v>
      </c>
      <c r="C24" s="94"/>
      <c r="D24" s="94"/>
      <c r="E24" s="94"/>
      <c r="F24" s="94"/>
      <c r="G24" s="95"/>
    </row>
    <row r="25" spans="1:7" ht="51" customHeight="1" x14ac:dyDescent="0.25">
      <c r="A25" s="84"/>
      <c r="B25" s="44" t="s">
        <v>139</v>
      </c>
      <c r="C25" s="59" t="s">
        <v>105</v>
      </c>
      <c r="D25" s="59" t="s">
        <v>105</v>
      </c>
      <c r="E25" s="44" t="s">
        <v>140</v>
      </c>
      <c r="F25" s="59" t="s">
        <v>105</v>
      </c>
      <c r="G25" s="49" t="s">
        <v>141</v>
      </c>
    </row>
    <row r="26" spans="1:7" ht="35.25" customHeight="1" x14ac:dyDescent="0.25">
      <c r="A26" s="84"/>
      <c r="B26" s="96" t="s">
        <v>106</v>
      </c>
      <c r="C26" s="96"/>
      <c r="D26" s="96"/>
      <c r="E26" s="96"/>
      <c r="F26" s="96"/>
      <c r="G26" s="97"/>
    </row>
    <row r="27" spans="1:7" x14ac:dyDescent="0.25">
      <c r="A27" s="85"/>
      <c r="B27" s="96" t="s">
        <v>104</v>
      </c>
      <c r="C27" s="96"/>
      <c r="D27" s="96"/>
      <c r="E27" s="96"/>
      <c r="F27" s="96"/>
      <c r="G27" s="97"/>
    </row>
    <row r="28" spans="1:7" x14ac:dyDescent="0.25">
      <c r="A28" s="23"/>
      <c r="B28" s="138" t="s">
        <v>86</v>
      </c>
      <c r="C28" s="138"/>
      <c r="D28" s="138"/>
      <c r="E28" s="138"/>
      <c r="F28" s="138"/>
      <c r="G28" s="139"/>
    </row>
    <row r="29" spans="1:7" ht="263.25" customHeight="1" x14ac:dyDescent="0.25">
      <c r="A29" s="24" t="s">
        <v>63</v>
      </c>
      <c r="B29" s="44" t="s">
        <v>156</v>
      </c>
      <c r="C29" s="44" t="s">
        <v>157</v>
      </c>
      <c r="D29" s="44" t="s">
        <v>155</v>
      </c>
      <c r="E29" s="44" t="s">
        <v>155</v>
      </c>
      <c r="F29" s="44" t="s">
        <v>155</v>
      </c>
      <c r="G29" s="49" t="s">
        <v>155</v>
      </c>
    </row>
    <row r="30" spans="1:7" ht="150" x14ac:dyDescent="0.25">
      <c r="A30" s="24" t="s">
        <v>64</v>
      </c>
      <c r="B30" s="44" t="s">
        <v>65</v>
      </c>
      <c r="C30" s="44" t="s">
        <v>92</v>
      </c>
      <c r="D30" s="106" t="s">
        <v>93</v>
      </c>
      <c r="E30" s="107"/>
      <c r="F30" s="60"/>
      <c r="G30" s="64"/>
    </row>
    <row r="31" spans="1:7" ht="126.75" customHeight="1" x14ac:dyDescent="0.25">
      <c r="A31" s="24" t="s">
        <v>55</v>
      </c>
      <c r="B31" s="44" t="s">
        <v>153</v>
      </c>
      <c r="C31" s="44" t="s">
        <v>155</v>
      </c>
      <c r="D31" s="44" t="s">
        <v>155</v>
      </c>
      <c r="E31" s="44" t="s">
        <v>155</v>
      </c>
      <c r="F31" s="44" t="s">
        <v>155</v>
      </c>
      <c r="G31" s="49" t="s">
        <v>155</v>
      </c>
    </row>
    <row r="32" spans="1:7" x14ac:dyDescent="0.25">
      <c r="A32" s="23"/>
      <c r="B32" s="145" t="s">
        <v>87</v>
      </c>
      <c r="C32" s="146"/>
      <c r="D32" s="146"/>
      <c r="E32" s="146"/>
      <c r="F32" s="146"/>
      <c r="G32" s="147"/>
    </row>
    <row r="33" spans="1:7" x14ac:dyDescent="0.25">
      <c r="A33" s="73"/>
      <c r="B33" s="149" t="s">
        <v>107</v>
      </c>
      <c r="C33" s="150"/>
      <c r="D33" s="150"/>
      <c r="E33" s="150"/>
      <c r="F33" s="150"/>
      <c r="G33" s="151"/>
    </row>
    <row r="34" spans="1:7" s="61" customFormat="1" ht="81.75" customHeight="1" x14ac:dyDescent="0.25">
      <c r="A34" s="24" t="s">
        <v>108</v>
      </c>
      <c r="B34" s="44" t="s">
        <v>142</v>
      </c>
      <c r="C34" s="44" t="s">
        <v>143</v>
      </c>
      <c r="D34" s="44" t="s">
        <v>144</v>
      </c>
      <c r="E34" s="44" t="s">
        <v>145</v>
      </c>
      <c r="F34" s="140" t="s">
        <v>109</v>
      </c>
      <c r="G34" s="141"/>
    </row>
    <row r="35" spans="1:7" ht="156.75" customHeight="1" x14ac:dyDescent="0.25">
      <c r="A35" s="24" t="s">
        <v>110</v>
      </c>
      <c r="B35" s="37" t="s">
        <v>149</v>
      </c>
      <c r="C35" s="37" t="s">
        <v>148</v>
      </c>
      <c r="D35" s="106" t="s">
        <v>146</v>
      </c>
      <c r="E35" s="107"/>
      <c r="F35" s="113" t="s">
        <v>147</v>
      </c>
      <c r="G35" s="148"/>
    </row>
    <row r="36" spans="1:7" ht="102" customHeight="1" x14ac:dyDescent="0.25">
      <c r="A36" s="24" t="s">
        <v>111</v>
      </c>
      <c r="B36" s="37" t="s">
        <v>113</v>
      </c>
      <c r="C36" s="37" t="s">
        <v>150</v>
      </c>
      <c r="D36" s="44" t="s">
        <v>155</v>
      </c>
      <c r="E36" s="44" t="s">
        <v>155</v>
      </c>
      <c r="F36" s="37" t="s">
        <v>150</v>
      </c>
      <c r="G36" s="52" t="s">
        <v>151</v>
      </c>
    </row>
    <row r="37" spans="1:7" ht="51" customHeight="1" x14ac:dyDescent="0.25">
      <c r="A37" s="24" t="s">
        <v>112</v>
      </c>
      <c r="B37" s="106" t="s">
        <v>115</v>
      </c>
      <c r="C37" s="107"/>
      <c r="D37" s="44" t="s">
        <v>114</v>
      </c>
      <c r="E37" s="44" t="s">
        <v>116</v>
      </c>
      <c r="F37" s="106" t="s">
        <v>115</v>
      </c>
      <c r="G37" s="152"/>
    </row>
    <row r="38" spans="1:7" x14ac:dyDescent="0.25">
      <c r="A38" s="72"/>
      <c r="B38" s="153" t="s">
        <v>117</v>
      </c>
      <c r="C38" s="153"/>
      <c r="D38" s="153"/>
      <c r="E38" s="153"/>
      <c r="F38" s="153"/>
      <c r="G38" s="154"/>
    </row>
    <row r="39" spans="1:7" s="61" customFormat="1" ht="51" customHeight="1" x14ac:dyDescent="0.25">
      <c r="A39" s="24" t="s">
        <v>110</v>
      </c>
      <c r="B39" s="113" t="s">
        <v>155</v>
      </c>
      <c r="C39" s="113" t="s">
        <v>155</v>
      </c>
      <c r="D39" s="113" t="s">
        <v>155</v>
      </c>
      <c r="E39" s="113" t="s">
        <v>155</v>
      </c>
      <c r="F39" s="155" t="s">
        <v>118</v>
      </c>
      <c r="G39" s="156"/>
    </row>
    <row r="40" spans="1:7" s="61" customFormat="1" ht="20.25" customHeight="1" x14ac:dyDescent="0.25">
      <c r="A40" s="24" t="s">
        <v>108</v>
      </c>
      <c r="B40" s="113"/>
      <c r="C40" s="113"/>
      <c r="D40" s="113"/>
      <c r="E40" s="113"/>
      <c r="F40" s="111" t="s">
        <v>119</v>
      </c>
      <c r="G40" s="112"/>
    </row>
    <row r="41" spans="1:7" s="61" customFormat="1" ht="93" customHeight="1" x14ac:dyDescent="0.25">
      <c r="A41" s="24" t="s">
        <v>112</v>
      </c>
      <c r="B41" s="113"/>
      <c r="C41" s="113"/>
      <c r="D41" s="113"/>
      <c r="E41" s="113"/>
      <c r="F41" s="113" t="s">
        <v>120</v>
      </c>
      <c r="G41" s="112"/>
    </row>
    <row r="42" spans="1:7" ht="120" customHeight="1" x14ac:dyDescent="0.25">
      <c r="A42" s="62" t="s">
        <v>37</v>
      </c>
      <c r="B42" s="108" t="s">
        <v>71</v>
      </c>
      <c r="C42" s="109"/>
      <c r="D42" s="109"/>
      <c r="E42" s="109"/>
      <c r="F42" s="108" t="s">
        <v>132</v>
      </c>
      <c r="G42" s="110"/>
    </row>
    <row r="43" spans="1:7" x14ac:dyDescent="0.25">
      <c r="A43" s="23"/>
      <c r="B43" s="138" t="s">
        <v>34</v>
      </c>
      <c r="C43" s="138"/>
      <c r="D43" s="138"/>
      <c r="E43" s="138"/>
      <c r="F43" s="138"/>
      <c r="G43" s="139"/>
    </row>
    <row r="44" spans="1:7" ht="37.5" customHeight="1" x14ac:dyDescent="0.25">
      <c r="A44" s="53" t="s">
        <v>38</v>
      </c>
      <c r="B44" s="140" t="s">
        <v>56</v>
      </c>
      <c r="C44" s="140"/>
      <c r="D44" s="140"/>
      <c r="E44" s="140"/>
      <c r="F44" s="140"/>
      <c r="G44" s="141"/>
    </row>
    <row r="45" spans="1:7" x14ac:dyDescent="0.25">
      <c r="A45" s="23"/>
      <c r="B45" s="138" t="s">
        <v>35</v>
      </c>
      <c r="C45" s="138"/>
      <c r="D45" s="138"/>
      <c r="E45" s="138"/>
      <c r="F45" s="138"/>
      <c r="G45" s="139"/>
    </row>
    <row r="46" spans="1:7" ht="36.75" customHeight="1" x14ac:dyDescent="0.25">
      <c r="A46" s="50" t="s">
        <v>39</v>
      </c>
      <c r="B46" s="140" t="s">
        <v>121</v>
      </c>
      <c r="C46" s="140"/>
      <c r="D46" s="140"/>
      <c r="E46" s="140"/>
      <c r="F46" s="140"/>
      <c r="G46" s="141"/>
    </row>
    <row r="47" spans="1:7" x14ac:dyDescent="0.25">
      <c r="A47" s="23"/>
      <c r="B47" s="138" t="s">
        <v>36</v>
      </c>
      <c r="C47" s="138"/>
      <c r="D47" s="138"/>
      <c r="E47" s="138"/>
      <c r="F47" s="138"/>
      <c r="G47" s="139"/>
    </row>
    <row r="48" spans="1:7" ht="15.75" thickBot="1" x14ac:dyDescent="0.3">
      <c r="A48" s="51" t="s">
        <v>40</v>
      </c>
      <c r="B48" s="132" t="s">
        <v>41</v>
      </c>
      <c r="C48" s="132"/>
      <c r="D48" s="132"/>
      <c r="E48" s="132"/>
      <c r="F48" s="132"/>
      <c r="G48" s="133"/>
    </row>
    <row r="50" spans="1:7" ht="15.75" thickBot="1" x14ac:dyDescent="0.3"/>
    <row r="51" spans="1:7" ht="28.5" x14ac:dyDescent="0.25">
      <c r="A51" s="65" t="s">
        <v>16</v>
      </c>
      <c r="B51" s="134" t="s">
        <v>45</v>
      </c>
      <c r="C51" s="134"/>
      <c r="D51" s="134"/>
      <c r="E51" s="134"/>
      <c r="F51" s="134"/>
      <c r="G51" s="135"/>
    </row>
    <row r="52" spans="1:7" x14ac:dyDescent="0.25">
      <c r="A52" s="66" t="s">
        <v>17</v>
      </c>
      <c r="B52" s="136" t="s">
        <v>19</v>
      </c>
      <c r="C52" s="136"/>
      <c r="D52" s="136"/>
      <c r="E52" s="136"/>
      <c r="F52" s="136"/>
      <c r="G52" s="137"/>
    </row>
    <row r="53" spans="1:7" x14ac:dyDescent="0.25">
      <c r="A53" s="66" t="s">
        <v>43</v>
      </c>
      <c r="B53" s="123" t="s">
        <v>129</v>
      </c>
      <c r="C53" s="124"/>
      <c r="D53" s="124"/>
      <c r="E53" s="124"/>
      <c r="F53" s="124"/>
      <c r="G53" s="125"/>
    </row>
    <row r="54" spans="1:7" ht="28.5" x14ac:dyDescent="0.25">
      <c r="A54" s="66" t="s">
        <v>127</v>
      </c>
      <c r="B54" s="126"/>
      <c r="C54" s="127"/>
      <c r="D54" s="127"/>
      <c r="E54" s="127"/>
      <c r="F54" s="127"/>
      <c r="G54" s="128"/>
    </row>
    <row r="55" spans="1:7" ht="28.5" x14ac:dyDescent="0.25">
      <c r="A55" s="66" t="s">
        <v>128</v>
      </c>
      <c r="B55" s="129"/>
      <c r="C55" s="130"/>
      <c r="D55" s="130"/>
      <c r="E55" s="130"/>
      <c r="F55" s="130"/>
      <c r="G55" s="131"/>
    </row>
    <row r="56" spans="1:7" x14ac:dyDescent="0.25">
      <c r="A56" s="142" t="s">
        <v>18</v>
      </c>
      <c r="B56" s="114" t="s">
        <v>88</v>
      </c>
      <c r="C56" s="115"/>
      <c r="D56" s="115"/>
      <c r="E56" s="115"/>
      <c r="F56" s="115"/>
      <c r="G56" s="116"/>
    </row>
    <row r="57" spans="1:7" x14ac:dyDescent="0.25">
      <c r="A57" s="143"/>
      <c r="B57" s="117" t="s">
        <v>131</v>
      </c>
      <c r="C57" s="118"/>
      <c r="D57" s="118"/>
      <c r="E57" s="118"/>
      <c r="F57" s="118"/>
      <c r="G57" s="119"/>
    </row>
    <row r="58" spans="1:7" ht="15.75" thickBot="1" x14ac:dyDescent="0.3">
      <c r="A58" s="144"/>
      <c r="B58" s="120" t="s">
        <v>130</v>
      </c>
      <c r="C58" s="121"/>
      <c r="D58" s="121"/>
      <c r="E58" s="121"/>
      <c r="F58" s="121"/>
      <c r="G58" s="122"/>
    </row>
    <row r="59" spans="1:7" x14ac:dyDescent="0.25">
      <c r="A59" s="8"/>
      <c r="B59" s="3"/>
    </row>
  </sheetData>
  <mergeCells count="57">
    <mergeCell ref="B8:G8"/>
    <mergeCell ref="B7:G7"/>
    <mergeCell ref="B13:G13"/>
    <mergeCell ref="B12:G12"/>
    <mergeCell ref="B11:G11"/>
    <mergeCell ref="B10:G10"/>
    <mergeCell ref="B9:G9"/>
    <mergeCell ref="A56:A58"/>
    <mergeCell ref="B32:G32"/>
    <mergeCell ref="F35:G35"/>
    <mergeCell ref="B33:G33"/>
    <mergeCell ref="F34:G34"/>
    <mergeCell ref="F37:G37"/>
    <mergeCell ref="B37:C37"/>
    <mergeCell ref="B38:G38"/>
    <mergeCell ref="B47:G47"/>
    <mergeCell ref="B39:B41"/>
    <mergeCell ref="C39:C41"/>
    <mergeCell ref="D39:D41"/>
    <mergeCell ref="E39:E41"/>
    <mergeCell ref="F39:G39"/>
    <mergeCell ref="B43:G43"/>
    <mergeCell ref="B44:G44"/>
    <mergeCell ref="B45:G45"/>
    <mergeCell ref="B46:G46"/>
    <mergeCell ref="B28:G28"/>
    <mergeCell ref="D30:E30"/>
    <mergeCell ref="B56:G56"/>
    <mergeCell ref="B57:G57"/>
    <mergeCell ref="B58:G58"/>
    <mergeCell ref="B53:G55"/>
    <mergeCell ref="B48:G48"/>
    <mergeCell ref="B51:G51"/>
    <mergeCell ref="B52:G52"/>
    <mergeCell ref="B20:G20"/>
    <mergeCell ref="B18:G18"/>
    <mergeCell ref="D35:E35"/>
    <mergeCell ref="B42:E42"/>
    <mergeCell ref="F42:G42"/>
    <mergeCell ref="F40:G40"/>
    <mergeCell ref="F41:G41"/>
    <mergeCell ref="B6:G6"/>
    <mergeCell ref="B5:G5"/>
    <mergeCell ref="B4:G4"/>
    <mergeCell ref="A20:A22"/>
    <mergeCell ref="A23:A27"/>
    <mergeCell ref="B23:E23"/>
    <mergeCell ref="A11:A16"/>
    <mergeCell ref="F23:G23"/>
    <mergeCell ref="B24:G24"/>
    <mergeCell ref="B26:G26"/>
    <mergeCell ref="B27:G27"/>
    <mergeCell ref="A17:A18"/>
    <mergeCell ref="B17:G17"/>
    <mergeCell ref="B16:G16"/>
    <mergeCell ref="B15:G15"/>
    <mergeCell ref="B14:G14"/>
  </mergeCells>
  <phoneticPr fontId="15" type="noConversion"/>
  <hyperlinks>
    <hyperlink ref="B56" location="'Виды стендов'!A1" display="1. Виды стендов" xr:uid="{00000000-0004-0000-0100-000000000000}"/>
    <hyperlink ref="B6" location="'Виды стендов'!A1" display="см. приложение к ТЗ Виды стендов" xr:uid="{7D79E941-F35F-40AF-8126-032F18DD665F}"/>
    <hyperlink ref="B58" location="'Для кодировки'!A1" display="2. Кодировка" xr:uid="{D93AF7A7-3CCD-4044-B95A-F321896049C3}"/>
    <hyperlink ref="B58:G58" location="'Для кодировки'!A1" display="3. Наименование для кодировки РИМ " xr:uid="{6FB31110-9ED3-4058-A7C1-65E3CE6784C9}"/>
    <hyperlink ref="B57:G57" location="'Схема кармана'!A1" display="2. Схема кармана" xr:uid="{3A12ADA2-FD5E-4DBA-B8D1-019EF108859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9"/>
  <sheetViews>
    <sheetView topLeftCell="A7" zoomScale="80" zoomScaleNormal="80" workbookViewId="0">
      <selection activeCell="B8" sqref="B8"/>
    </sheetView>
  </sheetViews>
  <sheetFormatPr defaultRowHeight="15" x14ac:dyDescent="0.25"/>
  <cols>
    <col min="2" max="2" width="34.28515625" bestFit="1" customWidth="1"/>
    <col min="3" max="3" width="75.5703125" customWidth="1"/>
    <col min="4" max="4" width="84.85546875" customWidth="1"/>
  </cols>
  <sheetData>
    <row r="2" spans="2:4" x14ac:dyDescent="0.25">
      <c r="B2" s="9" t="s">
        <v>14</v>
      </c>
      <c r="C2" s="9" t="s">
        <v>15</v>
      </c>
    </row>
    <row r="3" spans="2:4" x14ac:dyDescent="0.25">
      <c r="B3" s="10">
        <v>1</v>
      </c>
      <c r="C3" s="1" t="str">
        <f>Шифр!$B$2</f>
        <v>ТЗ-489/21</v>
      </c>
    </row>
    <row r="4" spans="2:4" x14ac:dyDescent="0.25">
      <c r="B4" s="4"/>
      <c r="C4" s="12"/>
    </row>
    <row r="5" spans="2:4" x14ac:dyDescent="0.25">
      <c r="B5" s="67"/>
      <c r="C5" s="13" t="s">
        <v>60</v>
      </c>
      <c r="D5" s="14" t="s">
        <v>61</v>
      </c>
    </row>
    <row r="6" spans="2:4" ht="216.75" customHeight="1" x14ac:dyDescent="0.25">
      <c r="B6" s="5" t="s">
        <v>84</v>
      </c>
      <c r="C6" s="37" t="str">
        <f>CONCATENATE($C$11," ",$C$16," ",$C$13," ",$C$10)</f>
        <v xml:space="preserve">   </v>
      </c>
      <c r="D6" s="37" t="s">
        <v>67</v>
      </c>
    </row>
    <row r="7" spans="2:4" ht="189.75" customHeight="1" x14ac:dyDescent="0.25">
      <c r="B7" s="5" t="s">
        <v>85</v>
      </c>
      <c r="C7" s="47"/>
      <c r="D7" s="48" t="s">
        <v>91</v>
      </c>
    </row>
    <row r="8" spans="2:4" ht="174" customHeight="1" x14ac:dyDescent="0.25">
      <c r="B8" s="5" t="s">
        <v>85</v>
      </c>
      <c r="C8" s="47"/>
      <c r="D8" s="48" t="s">
        <v>95</v>
      </c>
    </row>
    <row r="9" spans="2:4" ht="180" customHeight="1" x14ac:dyDescent="0.25">
      <c r="B9" s="5" t="s">
        <v>96</v>
      </c>
      <c r="C9" s="47"/>
      <c r="D9" s="71" t="s">
        <v>152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CDF-3A6A-42AC-8187-63FE3872B550}">
  <dimension ref="B2:F36"/>
  <sheetViews>
    <sheetView zoomScale="80" zoomScaleNormal="80" workbookViewId="0">
      <selection activeCell="F39" sqref="F39"/>
    </sheetView>
  </sheetViews>
  <sheetFormatPr defaultColWidth="9.140625" defaultRowHeight="15" x14ac:dyDescent="0.25"/>
  <cols>
    <col min="1" max="1" width="9.140625" style="4"/>
    <col min="2" max="2" width="35.5703125" style="4" customWidth="1"/>
    <col min="3" max="3" width="43.7109375" style="4" customWidth="1"/>
    <col min="4" max="4" width="5.42578125" style="4" customWidth="1"/>
    <col min="5" max="6" width="33.7109375" style="4" customWidth="1"/>
    <col min="7" max="16384" width="9.140625" style="4"/>
  </cols>
  <sheetData>
    <row r="2" spans="2:6" x14ac:dyDescent="0.25">
      <c r="B2" s="9" t="s">
        <v>14</v>
      </c>
      <c r="C2" s="9" t="s">
        <v>15</v>
      </c>
    </row>
    <row r="3" spans="2:6" x14ac:dyDescent="0.25">
      <c r="B3" s="10">
        <v>2</v>
      </c>
      <c r="C3" s="1" t="str">
        <f>Шифр!B2</f>
        <v>ТЗ-489/21</v>
      </c>
    </row>
    <row r="4" spans="2:6" x14ac:dyDescent="0.25">
      <c r="B4" s="55"/>
      <c r="C4" s="56"/>
    </row>
    <row r="5" spans="2:6" x14ac:dyDescent="0.25">
      <c r="B5" s="68" t="s">
        <v>97</v>
      </c>
      <c r="C5" s="68"/>
      <c r="D5" s="68"/>
      <c r="E5" s="68" t="s">
        <v>98</v>
      </c>
      <c r="F5" s="68"/>
    </row>
    <row r="6" spans="2:6" x14ac:dyDescent="0.25">
      <c r="B6" s="157"/>
      <c r="C6" s="158"/>
      <c r="D6" s="68"/>
      <c r="E6" s="157"/>
      <c r="F6" s="158"/>
    </row>
    <row r="7" spans="2:6" x14ac:dyDescent="0.25">
      <c r="B7" s="159"/>
      <c r="C7" s="160"/>
      <c r="D7" s="68"/>
      <c r="E7" s="159"/>
      <c r="F7" s="160"/>
    </row>
    <row r="8" spans="2:6" x14ac:dyDescent="0.25">
      <c r="B8" s="159"/>
      <c r="C8" s="160"/>
      <c r="D8" s="68"/>
      <c r="E8" s="159"/>
      <c r="F8" s="160"/>
    </row>
    <row r="9" spans="2:6" x14ac:dyDescent="0.25">
      <c r="B9" s="159"/>
      <c r="C9" s="160"/>
      <c r="D9" s="68"/>
      <c r="E9" s="159"/>
      <c r="F9" s="160"/>
    </row>
    <row r="10" spans="2:6" x14ac:dyDescent="0.25">
      <c r="B10" s="159"/>
      <c r="C10" s="160"/>
      <c r="D10" s="68"/>
      <c r="E10" s="159"/>
      <c r="F10" s="160"/>
    </row>
    <row r="11" spans="2:6" x14ac:dyDescent="0.25">
      <c r="B11" s="159"/>
      <c r="C11" s="160"/>
      <c r="D11" s="68"/>
      <c r="E11" s="159"/>
      <c r="F11" s="160"/>
    </row>
    <row r="12" spans="2:6" x14ac:dyDescent="0.25">
      <c r="B12" s="159"/>
      <c r="C12" s="160"/>
      <c r="D12" s="68"/>
      <c r="E12" s="159"/>
      <c r="F12" s="160"/>
    </row>
    <row r="13" spans="2:6" x14ac:dyDescent="0.25">
      <c r="B13" s="159"/>
      <c r="C13" s="160"/>
      <c r="D13" s="68"/>
      <c r="E13" s="159"/>
      <c r="F13" s="160"/>
    </row>
    <row r="14" spans="2:6" x14ac:dyDescent="0.25">
      <c r="B14" s="159"/>
      <c r="C14" s="160"/>
      <c r="D14" s="68"/>
      <c r="E14" s="159"/>
      <c r="F14" s="160"/>
    </row>
    <row r="15" spans="2:6" x14ac:dyDescent="0.25">
      <c r="B15" s="159"/>
      <c r="C15" s="160"/>
      <c r="D15" s="68"/>
      <c r="E15" s="159"/>
      <c r="F15" s="160"/>
    </row>
    <row r="16" spans="2:6" x14ac:dyDescent="0.25">
      <c r="B16" s="159"/>
      <c r="C16" s="160"/>
      <c r="D16" s="68"/>
      <c r="E16" s="159"/>
      <c r="F16" s="160"/>
    </row>
    <row r="17" spans="2:6" x14ac:dyDescent="0.25">
      <c r="B17" s="159"/>
      <c r="C17" s="160"/>
      <c r="D17" s="68"/>
      <c r="E17" s="159"/>
      <c r="F17" s="160"/>
    </row>
    <row r="18" spans="2:6" x14ac:dyDescent="0.25">
      <c r="B18" s="159"/>
      <c r="C18" s="160"/>
      <c r="D18" s="68"/>
      <c r="E18" s="159"/>
      <c r="F18" s="160"/>
    </row>
    <row r="19" spans="2:6" x14ac:dyDescent="0.25">
      <c r="B19" s="159"/>
      <c r="C19" s="160"/>
      <c r="D19" s="68"/>
      <c r="E19" s="159"/>
      <c r="F19" s="160"/>
    </row>
    <row r="20" spans="2:6" x14ac:dyDescent="0.25">
      <c r="B20" s="159"/>
      <c r="C20" s="160"/>
      <c r="D20" s="68"/>
      <c r="E20" s="159"/>
      <c r="F20" s="160"/>
    </row>
    <row r="21" spans="2:6" x14ac:dyDescent="0.25">
      <c r="B21" s="159"/>
      <c r="C21" s="160"/>
      <c r="D21" s="68"/>
      <c r="E21" s="159"/>
      <c r="F21" s="160"/>
    </row>
    <row r="22" spans="2:6" x14ac:dyDescent="0.25">
      <c r="B22" s="159"/>
      <c r="C22" s="160"/>
      <c r="D22" s="68"/>
      <c r="E22" s="159"/>
      <c r="F22" s="160"/>
    </row>
    <row r="23" spans="2:6" x14ac:dyDescent="0.25">
      <c r="B23" s="159"/>
      <c r="C23" s="160"/>
      <c r="D23" s="68"/>
      <c r="E23" s="159"/>
      <c r="F23" s="160"/>
    </row>
    <row r="24" spans="2:6" x14ac:dyDescent="0.25">
      <c r="B24" s="159"/>
      <c r="C24" s="160"/>
      <c r="D24" s="68"/>
      <c r="E24" s="159"/>
      <c r="F24" s="160"/>
    </row>
    <row r="25" spans="2:6" x14ac:dyDescent="0.25">
      <c r="B25" s="159"/>
      <c r="C25" s="160"/>
      <c r="D25" s="68"/>
      <c r="E25" s="161"/>
      <c r="F25" s="162"/>
    </row>
    <row r="26" spans="2:6" x14ac:dyDescent="0.25">
      <c r="B26" s="159"/>
      <c r="C26" s="160"/>
      <c r="D26" s="68"/>
      <c r="E26" s="68"/>
      <c r="F26" s="68"/>
    </row>
    <row r="27" spans="2:6" x14ac:dyDescent="0.25">
      <c r="B27" s="159"/>
      <c r="C27" s="160"/>
      <c r="D27" s="68"/>
      <c r="E27" s="68"/>
      <c r="F27" s="68"/>
    </row>
    <row r="28" spans="2:6" x14ac:dyDescent="0.25">
      <c r="B28" s="159"/>
      <c r="C28" s="160"/>
      <c r="D28" s="68"/>
      <c r="E28" s="68"/>
      <c r="F28" s="68"/>
    </row>
    <row r="29" spans="2:6" x14ac:dyDescent="0.25">
      <c r="B29" s="159"/>
      <c r="C29" s="160"/>
      <c r="D29" s="68"/>
      <c r="E29" s="68"/>
      <c r="F29" s="68"/>
    </row>
    <row r="30" spans="2:6" x14ac:dyDescent="0.25">
      <c r="B30" s="159"/>
      <c r="C30" s="160"/>
      <c r="D30" s="68"/>
      <c r="E30" s="68"/>
      <c r="F30" s="68"/>
    </row>
    <row r="31" spans="2:6" x14ac:dyDescent="0.25">
      <c r="B31" s="159"/>
      <c r="C31" s="160"/>
      <c r="D31" s="68"/>
      <c r="E31" s="68"/>
      <c r="F31" s="68"/>
    </row>
    <row r="32" spans="2:6" x14ac:dyDescent="0.25">
      <c r="B32" s="159"/>
      <c r="C32" s="160"/>
      <c r="D32" s="68"/>
      <c r="E32" s="68"/>
      <c r="F32" s="68"/>
    </row>
    <row r="33" spans="2:6" x14ac:dyDescent="0.25">
      <c r="B33" s="159"/>
      <c r="C33" s="160"/>
      <c r="D33" s="68"/>
      <c r="E33" s="68"/>
      <c r="F33" s="68"/>
    </row>
    <row r="34" spans="2:6" x14ac:dyDescent="0.25">
      <c r="B34" s="159"/>
      <c r="C34" s="160"/>
      <c r="D34" s="68"/>
      <c r="E34" s="68"/>
      <c r="F34" s="68"/>
    </row>
    <row r="35" spans="2:6" x14ac:dyDescent="0.25">
      <c r="B35" s="159"/>
      <c r="C35" s="160"/>
      <c r="D35" s="68"/>
      <c r="E35" s="68"/>
      <c r="F35" s="68"/>
    </row>
    <row r="36" spans="2:6" x14ac:dyDescent="0.25">
      <c r="B36" s="161"/>
      <c r="C36" s="162"/>
      <c r="D36" s="68"/>
      <c r="E36" s="68"/>
      <c r="F36" s="68"/>
    </row>
  </sheetData>
  <mergeCells count="2">
    <mergeCell ref="B6:C36"/>
    <mergeCell ref="E6:F2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5"/>
  <sheetViews>
    <sheetView zoomScaleNormal="100" workbookViewId="0">
      <selection activeCell="B34" sqref="B34:B35"/>
    </sheetView>
  </sheetViews>
  <sheetFormatPr defaultColWidth="9.140625" defaultRowHeight="15" x14ac:dyDescent="0.25"/>
  <cols>
    <col min="1" max="1" width="12.5703125" style="4" customWidth="1"/>
    <col min="2" max="2" width="79.42578125" style="4" customWidth="1"/>
    <col min="3" max="3" width="41.5703125" style="16" customWidth="1"/>
    <col min="4" max="16384" width="9.140625" style="4"/>
  </cols>
  <sheetData>
    <row r="2" spans="1:3" x14ac:dyDescent="0.25">
      <c r="B2" s="9" t="s">
        <v>14</v>
      </c>
      <c r="C2" s="9" t="s">
        <v>15</v>
      </c>
    </row>
    <row r="3" spans="1:3" x14ac:dyDescent="0.25">
      <c r="B3" s="10">
        <v>3</v>
      </c>
      <c r="C3" s="1" t="str">
        <f>Шифр!$B$2</f>
        <v>ТЗ-489/21</v>
      </c>
    </row>
    <row r="4" spans="1:3" x14ac:dyDescent="0.25">
      <c r="C4" s="12"/>
    </row>
    <row r="5" spans="1:3" ht="15" customHeight="1" x14ac:dyDescent="0.25">
      <c r="A5" s="11" t="s">
        <v>11</v>
      </c>
      <c r="B5" s="13" t="s">
        <v>4</v>
      </c>
      <c r="C5" s="14" t="s">
        <v>10</v>
      </c>
    </row>
    <row r="6" spans="1:3" ht="17.100000000000001" customHeight="1" x14ac:dyDescent="0.25">
      <c r="A6" s="29">
        <v>1</v>
      </c>
      <c r="B6" s="37" t="str">
        <f>CONCATENATE($C$22," ",$C$23," ",$C$24," ",$C$28," ",$C$21)</f>
        <v>Стенд информационный 1400х1200 мм ПВХ+пленка+интерьер.печать/ПЭТ+магнит МФ</v>
      </c>
      <c r="C6" s="15">
        <f t="shared" ref="C6:C17" si="0">LEN(B6)</f>
        <v>74</v>
      </c>
    </row>
    <row r="7" spans="1:3" ht="17.100000000000001" customHeight="1" x14ac:dyDescent="0.25">
      <c r="A7" s="29">
        <v>2</v>
      </c>
      <c r="B7" s="37" t="str">
        <f>CONCATENATE($C$22," ",$C$23," ",$C$25," ",C29," ",$C$21)</f>
        <v>Стенд информационный 1300х750 мм ПВХ+УФ-печать/ПЭТ+пробка МФ</v>
      </c>
      <c r="C7" s="15">
        <f t="shared" si="0"/>
        <v>60</v>
      </c>
    </row>
    <row r="8" spans="1:3" ht="17.100000000000001" customHeight="1" x14ac:dyDescent="0.25">
      <c r="A8" s="29">
        <v>3</v>
      </c>
      <c r="B8" s="37" t="str">
        <f>CONCATENATE($C$22," ",$C$23," ",$C$25," ",C30," ",$C$21)</f>
        <v>Стенд информационный 1300х750 мм ПВХ+УФ-печать/ПЭТ+ЦД МФ</v>
      </c>
      <c r="C8" s="15">
        <f t="shared" si="0"/>
        <v>56</v>
      </c>
    </row>
    <row r="9" spans="1:3" ht="17.100000000000001" customHeight="1" x14ac:dyDescent="0.25">
      <c r="A9" s="29">
        <v>4</v>
      </c>
      <c r="B9" s="37" t="str">
        <f>CONCATENATE($C$22," ",$C$23," ",$C$28," ",$C$35," ",$C$21)</f>
        <v>Стенд информационный ПВХ+пленка+интерьер.печать/ПЭТ+магнит кв.м. МФ</v>
      </c>
      <c r="C9" s="15">
        <f t="shared" si="0"/>
        <v>67</v>
      </c>
    </row>
    <row r="10" spans="1:3" ht="17.100000000000001" customHeight="1" x14ac:dyDescent="0.25">
      <c r="A10" s="29">
        <v>5</v>
      </c>
      <c r="B10" s="70" t="str">
        <f>CONCATENATE($C$22," ",$C$23," ",$C$25," ",+$C$31," ",+$C$21)</f>
        <v>Стенд информационный 1300х750 мм ПВХ+пленка+интерьер.печать/ПЭТ+ЦД МФ</v>
      </c>
      <c r="C10" s="15">
        <f t="shared" si="0"/>
        <v>69</v>
      </c>
    </row>
    <row r="11" spans="1:3" ht="17.100000000000001" customHeight="1" x14ac:dyDescent="0.25">
      <c r="A11" s="29">
        <v>6</v>
      </c>
      <c r="B11" s="37" t="str">
        <f>CONCATENATE($C$22," ",$C$23," ",C29," ",$C$35," ",$C$21)</f>
        <v>Стенд информационный ПВХ+УФ-печать/ПЭТ+пробка кв.м. МФ</v>
      </c>
      <c r="C11" s="15">
        <f t="shared" si="0"/>
        <v>54</v>
      </c>
    </row>
    <row r="12" spans="1:3" ht="17.100000000000001" customHeight="1" x14ac:dyDescent="0.25">
      <c r="A12" s="29">
        <v>7</v>
      </c>
      <c r="B12" s="37" t="str">
        <f>CONCATENATE($C$22," ",$C$23," ",C30," ",$C$35," ",$C$21)</f>
        <v>Стенд информационный ПВХ+УФ-печать/ПЭТ+ЦД кв.м. МФ</v>
      </c>
      <c r="C12" s="15">
        <f t="shared" si="0"/>
        <v>50</v>
      </c>
    </row>
    <row r="13" spans="1:3" ht="17.100000000000001" customHeight="1" x14ac:dyDescent="0.25">
      <c r="A13" s="29">
        <v>8</v>
      </c>
      <c r="B13" s="70" t="str">
        <f>CONCATENATE($C$22," ",$C$23," ",$C$31," ",$C$35," ",$C$21)</f>
        <v>Стенд информационный ПВХ+пленка+интерьер.печать/ПЭТ+ЦД кв.м. МФ</v>
      </c>
      <c r="C13" s="15">
        <f t="shared" si="0"/>
        <v>63</v>
      </c>
    </row>
    <row r="14" spans="1:3" ht="17.100000000000001" customHeight="1" x14ac:dyDescent="0.25">
      <c r="A14" s="29">
        <v>9</v>
      </c>
      <c r="B14" s="70" t="s">
        <v>133</v>
      </c>
      <c r="C14" s="15">
        <f t="shared" si="0"/>
        <v>54</v>
      </c>
    </row>
    <row r="15" spans="1:3" ht="17.100000000000001" customHeight="1" x14ac:dyDescent="0.25">
      <c r="A15" s="29">
        <v>10</v>
      </c>
      <c r="B15" s="70" t="s">
        <v>134</v>
      </c>
      <c r="C15" s="15">
        <f t="shared" si="0"/>
        <v>49</v>
      </c>
    </row>
    <row r="16" spans="1:3" ht="17.100000000000001" customHeight="1" x14ac:dyDescent="0.25">
      <c r="A16" s="29">
        <v>11</v>
      </c>
      <c r="B16" s="70" t="s">
        <v>135</v>
      </c>
      <c r="C16" s="15">
        <f t="shared" si="0"/>
        <v>64</v>
      </c>
    </row>
    <row r="17" spans="1:3" ht="17.100000000000001" customHeight="1" x14ac:dyDescent="0.25">
      <c r="A17" s="29">
        <v>12</v>
      </c>
      <c r="B17" s="70" t="s">
        <v>136</v>
      </c>
      <c r="C17" s="15">
        <f t="shared" si="0"/>
        <v>59</v>
      </c>
    </row>
    <row r="18" spans="1:3" x14ac:dyDescent="0.25">
      <c r="A18" s="54"/>
      <c r="B18" s="54"/>
      <c r="C18" s="54"/>
    </row>
    <row r="19" spans="1:3" x14ac:dyDescent="0.25">
      <c r="B19" s="45"/>
    </row>
    <row r="20" spans="1:3" x14ac:dyDescent="0.25">
      <c r="B20" s="17" t="s">
        <v>12</v>
      </c>
      <c r="C20" s="1" t="str">
        <f>Шифр!$B$2</f>
        <v>ТЗ-489/21</v>
      </c>
    </row>
    <row r="21" spans="1:3" x14ac:dyDescent="0.25">
      <c r="B21" s="18" t="s">
        <v>6</v>
      </c>
      <c r="C21" s="19" t="s">
        <v>57</v>
      </c>
    </row>
    <row r="22" spans="1:3" x14ac:dyDescent="0.25">
      <c r="B22" s="18" t="s">
        <v>2</v>
      </c>
      <c r="C22" s="19" t="str">
        <f>ТЗ!$B$4</f>
        <v>Стенд</v>
      </c>
    </row>
    <row r="23" spans="1:3" x14ac:dyDescent="0.25">
      <c r="B23" s="38" t="s">
        <v>9</v>
      </c>
      <c r="C23" s="19" t="s">
        <v>58</v>
      </c>
    </row>
    <row r="24" spans="1:3" x14ac:dyDescent="0.25">
      <c r="B24" s="163" t="s">
        <v>5</v>
      </c>
      <c r="C24" s="19" t="str">
        <f>ТЗ!B7</f>
        <v>1400х1200 мм</v>
      </c>
    </row>
    <row r="25" spans="1:3" x14ac:dyDescent="0.25">
      <c r="B25" s="164"/>
      <c r="C25" s="19" t="str">
        <f>ТЗ!B8</f>
        <v>1300х750 мм</v>
      </c>
    </row>
    <row r="26" spans="1:3" x14ac:dyDescent="0.25">
      <c r="B26" s="164"/>
      <c r="C26" s="19" t="str">
        <f>ТЗ!B9</f>
        <v>700х600 мм</v>
      </c>
    </row>
    <row r="27" spans="1:3" x14ac:dyDescent="0.25">
      <c r="B27" s="165"/>
      <c r="C27" s="19" t="str">
        <f>ТЗ!B10</f>
        <v>индивидуальный</v>
      </c>
    </row>
    <row r="28" spans="1:3" x14ac:dyDescent="0.25">
      <c r="B28" s="163" t="s">
        <v>31</v>
      </c>
      <c r="C28" s="69" t="str">
        <f>ТЗ!B11</f>
        <v>ПВХ+пленка+интерьер.печать/ПЭТ+магнит</v>
      </c>
    </row>
    <row r="29" spans="1:3" x14ac:dyDescent="0.25">
      <c r="B29" s="164"/>
      <c r="C29" s="69" t="str">
        <f>ТЗ!B12</f>
        <v>ПВХ+УФ-печать/ПЭТ+пробка</v>
      </c>
    </row>
    <row r="30" spans="1:3" x14ac:dyDescent="0.25">
      <c r="B30" s="164"/>
      <c r="C30" s="69" t="str">
        <f>ТЗ!B13</f>
        <v>ПВХ+УФ-печать/ПЭТ+ЦД</v>
      </c>
    </row>
    <row r="31" spans="1:3" x14ac:dyDescent="0.25">
      <c r="B31" s="164"/>
      <c r="C31" s="69" t="str">
        <f>ТЗ!B14</f>
        <v>ПВХ+пленка+интерьер.печать/ПЭТ+ЦД</v>
      </c>
    </row>
    <row r="32" spans="1:3" x14ac:dyDescent="0.25">
      <c r="B32" s="164"/>
      <c r="C32" s="69" t="str">
        <f>ТЗ!B15</f>
        <v>ПВХ+УФ-печать/гибка</v>
      </c>
    </row>
    <row r="33" spans="2:3" x14ac:dyDescent="0.25">
      <c r="B33" s="165"/>
      <c r="C33" s="69" t="str">
        <f>ТЗ!B16</f>
        <v>ПВХ+пленка+интер.печать/гибка</v>
      </c>
    </row>
    <row r="34" spans="2:3" x14ac:dyDescent="0.25">
      <c r="B34" s="166" t="s">
        <v>1</v>
      </c>
      <c r="C34" s="19" t="s">
        <v>30</v>
      </c>
    </row>
    <row r="35" spans="2:3" x14ac:dyDescent="0.25">
      <c r="B35" s="166"/>
      <c r="C35" s="19" t="s">
        <v>50</v>
      </c>
    </row>
  </sheetData>
  <mergeCells count="3">
    <mergeCell ref="B24:B27"/>
    <mergeCell ref="B28:B33"/>
    <mergeCell ref="B34:B3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стендов</vt:lpstr>
      <vt:lpstr>Схема кармана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2026-03-20T06:28:12Z</dcterms:modified>
</cp:coreProperties>
</file>